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hidePivotFieldList="1" defaultThemeVersion="166925"/>
  <mc:AlternateContent xmlns:mc="http://schemas.openxmlformats.org/markup-compatibility/2006">
    <mc:Choice Requires="x15">
      <x15ac:absPath xmlns:x15ac="http://schemas.microsoft.com/office/spreadsheetml/2010/11/ac" url="\\172.16.120.172\archivo 2023\SIGCMA 2023\RIESGOS CONSEJO SECCIONAL META\"/>
    </mc:Choice>
  </mc:AlternateContent>
  <xr:revisionPtr revIDLastSave="0" documentId="13_ncr:1_{644C2509-6B5C-4894-9EA0-A2C82CFB5C55}" xr6:coauthVersionLast="36" xr6:coauthVersionMax="36" xr10:uidLastSave="{00000000-0000-0000-0000-000000000000}"/>
  <bookViews>
    <workbookView xWindow="0" yWindow="0" windowWidth="24000" windowHeight="8925" firstSheet="8" activeTab="13" xr2:uid="{00000000-000D-0000-FFFF-FFFF00000000}"/>
  </bookViews>
  <sheets>
    <sheet name="Presentacion " sheetId="10" r:id="rId1"/>
    <sheet name="ANÁLISIS DE CONTEXTO"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 r:id="rId23"/>
  </externalReferences>
  <definedNames>
    <definedName name="_xlnm.Print_Area" localSheetId="1">'ANÁLISIS DE CONTEXTO'!$A$1:$F$81</definedName>
    <definedName name="_xlnm.Print_Area" localSheetId="2">ESTRATEGIAS!$A$1:$G$16</definedName>
    <definedName name="Data" localSheetId="1">'[1]Tabla de Valoración'!$I$2:$L$5</definedName>
    <definedName name="Data" localSheetId="2">'[2]Tabla de Valoración'!$I$2:$L$5</definedName>
    <definedName name="Data">'[2]Tabla de Valoración'!$I$2:$L$5</definedName>
    <definedName name="Diseño" localSheetId="1">'[1]Tabla de Valoración'!$I$2:$I$5</definedName>
    <definedName name="Diseño" localSheetId="2">'[2]Tabla de Valoración'!$I$2:$I$5</definedName>
    <definedName name="Diseño">'[2]Tabla de Valoración'!$I$2:$I$5</definedName>
    <definedName name="Ejecución" localSheetId="1">'[1]Tabla de Valoración'!$I$2:$L$2</definedName>
    <definedName name="Ejecución" localSheetId="2">'[2]Tabla de Valoración'!$I$2:$L$2</definedName>
    <definedName name="Ejecución">'[2]Tabla de Valoración'!$I$2:$L$2</definedName>
    <definedName name="GEST" localSheetId="2">[3]GESTION!#REF!</definedName>
    <definedName name="GEST">'[4]GESTION DESAJV'!#REF!</definedName>
    <definedName name="INV" localSheetId="2">[3]INVERSION!#REF!</definedName>
    <definedName name="INV">[4]INVERSION!#REF!</definedName>
    <definedName name="INV_GEST" localSheetId="2">#REF!</definedName>
    <definedName name="INV_GEST">#REF!</definedName>
    <definedName name="Posibilidad" localSheetId="1">[5]Hoja2!$H$3:$H$7</definedName>
    <definedName name="Posibilidad" localSheetId="2">[6]Hoja2!$H$3:$H$7</definedName>
    <definedName name="Posibilidad">[6]Hoja2!$H$3:$H$7</definedName>
  </definedNames>
  <calcPr calcId="191029"/>
  <pivotCaches>
    <pivotCache cacheId="2" r:id="rId2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0" i="17" l="1"/>
  <c r="N25" i="17"/>
  <c r="N20" i="17"/>
  <c r="N15" i="17"/>
  <c r="N10" i="17"/>
  <c r="I10" i="1" l="1"/>
  <c r="I15" i="1"/>
  <c r="L10" i="1"/>
  <c r="M10" i="1"/>
  <c r="L15" i="1"/>
  <c r="M15" i="1"/>
  <c r="N15" i="1" l="1"/>
  <c r="N10" i="1"/>
  <c r="M25" i="1"/>
  <c r="M30" i="1" l="1"/>
  <c r="L30" i="1"/>
  <c r="L25" i="1"/>
  <c r="M20" i="1"/>
  <c r="L20" i="1"/>
  <c r="B55" i="20" l="1"/>
  <c r="B50" i="20"/>
  <c r="B45" i="20"/>
  <c r="B40" i="20"/>
  <c r="B35" i="20"/>
  <c r="B30" i="20"/>
  <c r="B25" i="20"/>
  <c r="B20" i="20"/>
  <c r="B15" i="20"/>
  <c r="B10" i="20"/>
  <c r="B55" i="19"/>
  <c r="B50" i="19"/>
  <c r="B45" i="19"/>
  <c r="B40" i="19"/>
  <c r="B35" i="19"/>
  <c r="B30" i="19"/>
  <c r="B25" i="19"/>
  <c r="B20" i="19"/>
  <c r="B15" i="19"/>
  <c r="B10" i="19"/>
  <c r="B30" i="17"/>
  <c r="B25" i="17"/>
  <c r="B20" i="17"/>
  <c r="B15" i="17"/>
  <c r="B10" i="17"/>
  <c r="B30" i="18"/>
  <c r="B25" i="18"/>
  <c r="B20" i="18"/>
  <c r="B15" i="18"/>
  <c r="B10" i="18"/>
  <c r="I50" i="20"/>
  <c r="I45" i="19"/>
  <c r="I40" i="20"/>
  <c r="I30" i="19"/>
  <c r="I25" i="20"/>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40" i="19"/>
  <c r="I55" i="20"/>
  <c r="I45" i="20"/>
  <c r="I30" i="20"/>
  <c r="I25" i="18"/>
  <c r="I25" i="19"/>
  <c r="I20" i="18"/>
  <c r="I20" i="19"/>
  <c r="I20" i="20"/>
  <c r="I15" i="18"/>
  <c r="G30" i="17"/>
  <c r="F30" i="17"/>
  <c r="E30" i="17"/>
  <c r="D30" i="17"/>
  <c r="C30" i="17"/>
  <c r="A30" i="17"/>
  <c r="I25" i="17"/>
  <c r="G25" i="17"/>
  <c r="F25" i="17"/>
  <c r="E25" i="17"/>
  <c r="D25" i="17"/>
  <c r="C25" i="17"/>
  <c r="A25" i="17"/>
  <c r="I20" i="17"/>
  <c r="G20" i="17"/>
  <c r="F20" i="17"/>
  <c r="E20" i="17"/>
  <c r="D20" i="17"/>
  <c r="C20" i="17"/>
  <c r="A20" i="17"/>
  <c r="I15" i="17"/>
  <c r="G15" i="17"/>
  <c r="F15" i="17"/>
  <c r="E15" i="17"/>
  <c r="D15" i="17"/>
  <c r="C15" i="17"/>
  <c r="A15" i="17"/>
  <c r="D6" i="17"/>
  <c r="D5" i="17"/>
  <c r="D4" i="17"/>
  <c r="G10" i="17"/>
  <c r="F10" i="17"/>
  <c r="E10" i="17"/>
  <c r="D10" i="17"/>
  <c r="C10" i="17"/>
  <c r="A10" i="17"/>
  <c r="H45" i="19" l="1"/>
  <c r="H45" i="20"/>
  <c r="H40" i="19"/>
  <c r="H40" i="20"/>
  <c r="H50" i="19"/>
  <c r="H50" i="20"/>
  <c r="H55" i="19"/>
  <c r="H55" i="20"/>
  <c r="J50" i="19" l="1"/>
  <c r="J50" i="20"/>
  <c r="J55" i="20"/>
  <c r="J55" i="19"/>
  <c r="J45" i="19"/>
  <c r="J45" i="20"/>
  <c r="J40" i="20"/>
  <c r="J40" i="19"/>
  <c r="K40" i="19" l="1"/>
  <c r="K40" i="20"/>
  <c r="K55" i="19"/>
  <c r="K55" i="20"/>
  <c r="K50" i="19"/>
  <c r="K50" i="20"/>
  <c r="K45" i="19"/>
  <c r="K45" i="20"/>
  <c r="L55" i="19"/>
  <c r="L55" i="20"/>
  <c r="L50" i="19"/>
  <c r="L50" i="20"/>
  <c r="L45" i="19"/>
  <c r="L45" i="20"/>
  <c r="L40" i="20"/>
  <c r="L40" i="19"/>
  <c r="M55" i="19" l="1"/>
  <c r="M55" i="20"/>
  <c r="M50" i="19"/>
  <c r="M50" i="20"/>
  <c r="M45" i="19"/>
  <c r="M45" i="20"/>
  <c r="M40" i="20"/>
  <c r="M40" i="19"/>
  <c r="T34" i="1"/>
  <c r="Q34" i="1"/>
  <c r="AD34" i="1" s="1"/>
  <c r="T33" i="1"/>
  <c r="Q33" i="1"/>
  <c r="T32" i="1"/>
  <c r="Q32" i="1"/>
  <c r="T31" i="1"/>
  <c r="Q31" i="1"/>
  <c r="T30" i="1"/>
  <c r="Q30" i="1"/>
  <c r="J30" i="1"/>
  <c r="I30" i="1"/>
  <c r="X34" i="1" l="1"/>
  <c r="X33" i="1"/>
  <c r="H35" i="20"/>
  <c r="H30" i="18"/>
  <c r="H35" i="19"/>
  <c r="H30" i="17"/>
  <c r="I10" i="17"/>
  <c r="I10" i="18"/>
  <c r="I10" i="20"/>
  <c r="I10" i="19"/>
  <c r="I30" i="18"/>
  <c r="I35" i="19"/>
  <c r="I35" i="20"/>
  <c r="I30" i="17"/>
  <c r="Z33" i="1"/>
  <c r="Y33" i="1" s="1"/>
  <c r="X31" i="1"/>
  <c r="X32" i="1"/>
  <c r="Z30" i="1"/>
  <c r="Y30" i="1" s="1"/>
  <c r="Z34" i="1"/>
  <c r="Y34" i="1" s="1"/>
  <c r="Z32" i="1"/>
  <c r="Y32" i="1" s="1"/>
  <c r="X30" i="1"/>
  <c r="N30" i="1"/>
  <c r="AD33" i="1"/>
  <c r="AC33" i="1" s="1"/>
  <c r="AD31" i="1"/>
  <c r="AC31" i="1" s="1"/>
  <c r="AD32" i="1"/>
  <c r="AC32" i="1" s="1"/>
  <c r="AD30" i="1"/>
  <c r="AC34" i="1"/>
  <c r="Z31" i="1"/>
  <c r="Y31" i="1" s="1"/>
  <c r="T29" i="1"/>
  <c r="Q29" i="1"/>
  <c r="T28" i="1"/>
  <c r="Q28" i="1"/>
  <c r="AD28" i="1" s="1"/>
  <c r="AC28" i="1" s="1"/>
  <c r="T27" i="1"/>
  <c r="Q27" i="1"/>
  <c r="T26" i="1"/>
  <c r="Q26" i="1"/>
  <c r="T25" i="1"/>
  <c r="Q25" i="1"/>
  <c r="J25" i="1"/>
  <c r="I25" i="1"/>
  <c r="H30" i="19" l="1"/>
  <c r="H30" i="20"/>
  <c r="H25" i="18"/>
  <c r="H25" i="17"/>
  <c r="J35" i="20"/>
  <c r="J30" i="18"/>
  <c r="J35" i="19"/>
  <c r="J30" i="17"/>
  <c r="Z29" i="1"/>
  <c r="Y29" i="1" s="1"/>
  <c r="AC30" i="1"/>
  <c r="AF30" i="1"/>
  <c r="AE30" i="1" s="1"/>
  <c r="AB30" i="1"/>
  <c r="AA30" i="1" s="1"/>
  <c r="AD27" i="1"/>
  <c r="AC27" i="1" s="1"/>
  <c r="AD26" i="1"/>
  <c r="AC26" i="1" s="1"/>
  <c r="AD29" i="1"/>
  <c r="AC29" i="1" s="1"/>
  <c r="N25" i="1"/>
  <c r="AD25" i="1"/>
  <c r="X28" i="1"/>
  <c r="Z26" i="1"/>
  <c r="Y26" i="1" s="1"/>
  <c r="X26" i="1"/>
  <c r="X27" i="1"/>
  <c r="Z28" i="1"/>
  <c r="Y28" i="1" s="1"/>
  <c r="Z27" i="1"/>
  <c r="Y27" i="1" s="1"/>
  <c r="X25" i="1"/>
  <c r="X29" i="1"/>
  <c r="Z25" i="1"/>
  <c r="K30" i="18" l="1"/>
  <c r="K35" i="19"/>
  <c r="K35" i="20"/>
  <c r="K30" i="17"/>
  <c r="J25" i="18"/>
  <c r="J30" i="19"/>
  <c r="J30" i="20"/>
  <c r="J25" i="17"/>
  <c r="L30" i="18"/>
  <c r="L35" i="19"/>
  <c r="L35" i="20"/>
  <c r="L30" i="17"/>
  <c r="AG30" i="1"/>
  <c r="AF25" i="1"/>
  <c r="AE25" i="1" s="1"/>
  <c r="AC25" i="1"/>
  <c r="AB25" i="1"/>
  <c r="AA25" i="1" s="1"/>
  <c r="Y25" i="1"/>
  <c r="K30" i="19" l="1"/>
  <c r="K30" i="20"/>
  <c r="K25" i="18"/>
  <c r="K25" i="17"/>
  <c r="L30" i="20"/>
  <c r="L25" i="18"/>
  <c r="L30" i="19"/>
  <c r="L25" i="17"/>
  <c r="M30" i="17"/>
  <c r="M35" i="19"/>
  <c r="M35" i="20"/>
  <c r="M30" i="18"/>
  <c r="AG25" i="1"/>
  <c r="M25" i="17" l="1"/>
  <c r="M30" i="20"/>
  <c r="M25" i="18"/>
  <c r="M30" i="19"/>
  <c r="T24" i="1"/>
  <c r="Q24" i="1"/>
  <c r="T23" i="1"/>
  <c r="Q23" i="1"/>
  <c r="T22" i="1"/>
  <c r="Q22" i="1"/>
  <c r="T21" i="1"/>
  <c r="Q21" i="1"/>
  <c r="T20" i="1"/>
  <c r="Q20" i="1"/>
  <c r="J20" i="1"/>
  <c r="I20" i="1"/>
  <c r="X22" i="1" l="1"/>
  <c r="Z24" i="1"/>
  <c r="Y24" i="1" s="1"/>
  <c r="X23" i="1"/>
  <c r="H20" i="18"/>
  <c r="H25" i="19"/>
  <c r="H25" i="20"/>
  <c r="H20" i="17"/>
  <c r="X21" i="1"/>
  <c r="X20" i="1"/>
  <c r="X24" i="1"/>
  <c r="AD21" i="1"/>
  <c r="AC21" i="1" s="1"/>
  <c r="AD23" i="1"/>
  <c r="AC23" i="1" s="1"/>
  <c r="AD22" i="1"/>
  <c r="AD24" i="1"/>
  <c r="AC24" i="1" s="1"/>
  <c r="AD20" i="1"/>
  <c r="AC20" i="1" s="1"/>
  <c r="Z22" i="1"/>
  <c r="Y22" i="1" s="1"/>
  <c r="Z20" i="1"/>
  <c r="Y20" i="1" s="1"/>
  <c r="N20" i="1"/>
  <c r="Z23" i="1"/>
  <c r="Y23" i="1" s="1"/>
  <c r="Z21" i="1"/>
  <c r="Y21" i="1" s="1"/>
  <c r="J25" i="20" l="1"/>
  <c r="J25" i="19"/>
  <c r="J20" i="18"/>
  <c r="J20" i="17"/>
  <c r="AF20" i="1"/>
  <c r="AE20" i="1" s="1"/>
  <c r="AC22" i="1"/>
  <c r="AB20" i="1"/>
  <c r="AA20" i="1" s="1"/>
  <c r="K20" i="17" l="1"/>
  <c r="K20" i="18"/>
  <c r="K25" i="19"/>
  <c r="K25" i="20"/>
  <c r="L20" i="18"/>
  <c r="L25" i="19"/>
  <c r="L25" i="20"/>
  <c r="L20" i="17"/>
  <c r="AG20" i="1"/>
  <c r="M20" i="17" l="1"/>
  <c r="M25" i="19"/>
  <c r="M25" i="20"/>
  <c r="M20" i="18"/>
  <c r="T19" i="1"/>
  <c r="Q19" i="1"/>
  <c r="T18" i="1"/>
  <c r="Q18" i="1"/>
  <c r="T17" i="1"/>
  <c r="Q17" i="1"/>
  <c r="T16" i="1"/>
  <c r="Q16" i="1"/>
  <c r="T15" i="1"/>
  <c r="Q15" i="1"/>
  <c r="J15" i="1"/>
  <c r="H15" i="18" l="1"/>
  <c r="H15" i="19"/>
  <c r="H15" i="20"/>
  <c r="H15" i="17"/>
  <c r="H20" i="20"/>
  <c r="H20" i="19"/>
  <c r="Z15" i="1"/>
  <c r="Y15" i="1" s="1"/>
  <c r="X15" i="1"/>
  <c r="X17" i="1"/>
  <c r="X18" i="1"/>
  <c r="X19" i="1"/>
  <c r="X16" i="1"/>
  <c r="AD18" i="1"/>
  <c r="AD19" i="1"/>
  <c r="AD15" i="1"/>
  <c r="AD17" i="1"/>
  <c r="AD16" i="1"/>
  <c r="Z19" i="1"/>
  <c r="Y19" i="1" s="1"/>
  <c r="Z16" i="1"/>
  <c r="Y16" i="1" s="1"/>
  <c r="Z17" i="1"/>
  <c r="Y17" i="1" s="1"/>
  <c r="Z18" i="1"/>
  <c r="Y18" i="1" s="1"/>
  <c r="AF15" i="1" l="1"/>
  <c r="AE15" i="1" s="1"/>
  <c r="J20" i="20"/>
  <c r="J20" i="19"/>
  <c r="J15" i="20"/>
  <c r="J15" i="18"/>
  <c r="J15" i="19"/>
  <c r="J15" i="17"/>
  <c r="AB15" i="1"/>
  <c r="AA15" i="1" s="1"/>
  <c r="AG15" i="1" l="1"/>
  <c r="K15" i="17"/>
  <c r="K15" i="19"/>
  <c r="K15" i="20"/>
  <c r="K15" i="18"/>
  <c r="K20" i="20"/>
  <c r="K20" i="19"/>
  <c r="T14" i="1"/>
  <c r="Q14" i="1"/>
  <c r="T13" i="1"/>
  <c r="Q13" i="1"/>
  <c r="T12" i="1"/>
  <c r="Q12" i="1"/>
  <c r="AC19" i="1" l="1"/>
  <c r="AC18" i="1"/>
  <c r="AC16" i="1"/>
  <c r="AC17" i="1"/>
  <c r="AD12" i="1"/>
  <c r="AC12" i="1" s="1"/>
  <c r="AD13" i="1"/>
  <c r="AC13" i="1" s="1"/>
  <c r="AD14" i="1"/>
  <c r="AC14" i="1" s="1"/>
  <c r="Q11" i="1"/>
  <c r="T11" i="1"/>
  <c r="T10" i="1"/>
  <c r="AC15" i="1" l="1"/>
  <c r="AD11" i="1"/>
  <c r="Q10" i="1"/>
  <c r="AD10" i="1" s="1"/>
  <c r="J10" i="1"/>
  <c r="AF10" i="1" l="1"/>
  <c r="AE10" i="1" s="1"/>
  <c r="X10" i="1"/>
  <c r="L15" i="19"/>
  <c r="L15" i="20"/>
  <c r="L15" i="18"/>
  <c r="L15" i="17"/>
  <c r="L20" i="19"/>
  <c r="L20" i="20"/>
  <c r="AC11" i="1"/>
  <c r="Z14" i="1"/>
  <c r="Z11" i="1"/>
  <c r="Z10" i="1"/>
  <c r="Y10" i="1" s="1"/>
  <c r="Z12" i="1"/>
  <c r="Z13" i="1"/>
  <c r="X13" i="1"/>
  <c r="X12" i="1"/>
  <c r="X14" i="1"/>
  <c r="AC10" i="1"/>
  <c r="X11" i="1"/>
  <c r="M20" i="19" l="1"/>
  <c r="M20" i="20"/>
  <c r="J10" i="18"/>
  <c r="H10" i="18"/>
  <c r="H10" i="19"/>
  <c r="H10" i="20"/>
  <c r="H10" i="17"/>
  <c r="M15" i="17"/>
  <c r="M15" i="20"/>
  <c r="M15" i="18"/>
  <c r="M15" i="19"/>
  <c r="Y13" i="1"/>
  <c r="Y12" i="1"/>
  <c r="Y11" i="1"/>
  <c r="Y14" i="1"/>
  <c r="AB10" i="1"/>
  <c r="AA10" i="1" s="1"/>
  <c r="AG10" i="1" s="1"/>
  <c r="B249" i="6" a="1"/>
  <c r="B249" i="6" l="1"/>
  <c r="J10" i="19"/>
  <c r="K10" i="17"/>
  <c r="K10" i="18"/>
  <c r="K10" i="19"/>
  <c r="K10" i="20"/>
  <c r="J10" i="20"/>
  <c r="J10" i="17"/>
  <c r="L10" i="17"/>
  <c r="L10" i="20"/>
  <c r="L10" i="19"/>
  <c r="L10" i="18"/>
  <c r="G238" i="6"/>
  <c r="M10" i="17" l="1"/>
  <c r="M10" i="19"/>
  <c r="M10" i="20"/>
  <c r="M10" i="18"/>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<sst xmlns="http://schemas.openxmlformats.org/spreadsheetml/2006/main" count="2797" uniqueCount="618">
  <si>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</si>
  <si>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</si>
  <si>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</si>
  <si>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</si>
  <si>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</si>
  <si>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</si>
  <si>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</si>
  <si>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</si>
  <si>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</si>
  <si>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</si>
  <si>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</si>
  <si>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</si>
  <si>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</si>
  <si>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</si>
  <si>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</si>
  <si>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</si>
  <si>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</si>
  <si>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</si>
  <si>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</si>
  <si>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</si>
  <si>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</si>
  <si>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</si>
  <si>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</si>
  <si>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</si>
  <si>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</si>
  <si>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</si>
  <si>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</si>
  <si>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</si>
  <si>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</si>
  <si>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</si>
  <si>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</si>
  <si>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</si>
  <si>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</si>
  <si>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</si>
  <si>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</si>
  <si>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</si>
  <si>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</si>
  <si>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</si>
  <si>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</si>
  <si>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</si>
  <si>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</si>
  <si>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</si>
  <si>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</si>
  <si>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</si>
  <si>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</si>
  <si>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</si>
  <si>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</si>
  <si>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</si>
  <si>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</si>
  <si>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</si>
  <si>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</si>
  <si>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</si>
  <si>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</si>
  <si>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</si>
  <si>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</si>
  <si>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</si>
  <si>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</si>
  <si>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</si>
  <si>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</si>
  <si>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</si>
  <si>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</si>
  <si>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</si>
  <si>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</si>
  <si>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</si>
  <si>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</si>
  <si>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</si>
  <si>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</si>
  <si>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</si>
  <si>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</si>
  <si>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</si>
  <si>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</si>
  <si>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</si>
  <si>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</si>
  <si>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</si>
  <si>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</si>
  <si>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</si>
  <si>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</si>
  <si>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</si>
  <si>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</si>
  <si>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</si>
  <si>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</si>
  <si>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</si>
  <si>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</si>
  <si>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</si>
  <si>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</si>
  <si>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</si>
  <si>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</si>
  <si>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</si>
  <si>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</si>
  <si>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</si>
  <si>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</si>
  <si>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</si>
  <si>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</si>
  <si>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</si>
  <si>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</si>
  <si>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</si>
  <si>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</si>
  <si>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</si>
  <si>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</si>
  <si>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</si>
  <si>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</si>
  <si>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</si>
  <si>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</si>
  <si>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</si>
  <si>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</si>
  <si>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</si>
  <si>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</si>
  <si>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</si>
  <si>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</si>
  <si>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</si>
  <si>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</si>
  <si>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</si>
  <si>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</si>
  <si>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</si>
  <si>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</si>
  <si>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</si>
  <si>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</si>
  <si>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</si>
  <si>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</si>
  <si>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</si>
  <si>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</si>
  <si>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</si>
  <si>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</si>
  <si>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</si>
  <si>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</si>
  <si>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</si>
  <si>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</si>
  <si>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</si>
  <si>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</si>
  <si>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</si>
  <si>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</si>
  <si>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</si>
  <si>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</si>
  <si>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</si>
  <si>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</si>
  <si>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</si>
  <si>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</si>
  <si>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</si>
  <si>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</si>
  <si>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</si>
  <si>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</si>
  <si>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</si>
  <si>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</si>
  <si>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</si>
  <si>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</si>
  <si>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</si>
  <si>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</si>
  <si>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</si>
  <si>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</si>
  <si>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</si>
  <si>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</si>
  <si>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</si>
  <si>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</si>
  <si>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</si>
  <si>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</si>
  <si>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</si>
  <si>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</si>
  <si>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</si>
  <si>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</si>
  <si>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</si>
  <si>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</si>
  <si>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</si>
  <si>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</si>
  <si>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</si>
  <si>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</si>
  <si>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</si>
  <si>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</si>
  <si>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</si>
  <si>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</si>
  <si>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</si>
  <si>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</si>
  <si>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</si>
  <si>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</si>
  <si>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</si>
  <si>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</si>
  <si>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</si>
  <si>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</si>
  <si>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</si>
  <si>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</si>
  <si>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</si>
  <si>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</si>
  <si>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</si>
  <si>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</si>
  <si>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</si>
  <si>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</si>
  <si>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</si>
  <si>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ESTRATEGIA/ACCIÓN/ PROYECTO</t>
  </si>
  <si>
    <t xml:space="preserve">GESTIONA </t>
  </si>
  <si>
    <t xml:space="preserve">DOCUMENTADA EN </t>
  </si>
  <si>
    <t>A</t>
  </si>
  <si>
    <t>O</t>
  </si>
  <si>
    <t>D</t>
  </si>
  <si>
    <t>F</t>
  </si>
  <si>
    <t xml:space="preserve">CONTEXTO EXTERNO </t>
  </si>
  <si>
    <t>No.</t>
  </si>
  <si>
    <t xml:space="preserve">No. </t>
  </si>
  <si>
    <t xml:space="preserve">CONTEXTO INTERNO </t>
  </si>
  <si>
    <t>Recursos financieros (presupuesto de funcionamiento, recursos de inversión</t>
  </si>
  <si>
    <t xml:space="preserve">Tecnológicos </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</si>
  <si>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</si>
  <si>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</si>
  <si>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</si>
  <si>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</si>
  <si>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</si>
  <si>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</si>
  <si>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</si>
  <si>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</si>
  <si>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</si>
  <si>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</si>
  <si>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</si>
  <si>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</si>
  <si>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</si>
  <si>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</si>
  <si>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</si>
  <si>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</si>
  <si>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</si>
  <si>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</si>
  <si>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</si>
  <si>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</si>
  <si>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</si>
  <si>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</si>
  <si>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</si>
  <si>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</si>
  <si>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</si>
  <si>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</si>
  <si>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</si>
  <si>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</si>
  <si>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</si>
  <si>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</si>
  <si>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</si>
  <si>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</si>
  <si>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</si>
  <si>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</si>
  <si>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</si>
  <si>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</si>
  <si>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</si>
  <si>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</si>
  <si>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</si>
  <si>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</si>
  <si>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</si>
  <si>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</si>
  <si>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</si>
  <si>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</si>
  <si>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</si>
  <si>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</si>
  <si>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</si>
  <si>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</si>
  <si>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</si>
  <si>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</si>
  <si>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</si>
  <si>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</si>
  <si>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</si>
  <si>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</si>
  <si>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</si>
  <si>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</si>
  <si>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</si>
  <si>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</si>
  <si>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</si>
  <si>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</si>
  <si>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</si>
  <si>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</si>
  <si>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</si>
  <si>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</si>
  <si>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</si>
  <si>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</si>
  <si>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</si>
  <si>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</si>
  <si>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</si>
  <si>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</si>
  <si>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</si>
  <si>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</si>
  <si>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</si>
  <si>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</si>
  <si>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</si>
  <si>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</si>
  <si>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</si>
  <si>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</si>
  <si>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</si>
  <si>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</si>
  <si>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</si>
  <si>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</si>
  <si>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</si>
  <si>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</si>
  <si>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</si>
  <si>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</si>
  <si>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</si>
  <si>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</si>
  <si>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</si>
  <si>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</si>
  <si>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</si>
  <si>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</si>
  <si>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</si>
  <si>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</si>
  <si>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</si>
  <si>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</si>
  <si>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</si>
  <si>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</si>
  <si>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</si>
  <si>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</si>
  <si>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</si>
  <si>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</si>
  <si>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</si>
  <si>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</si>
  <si>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</si>
  <si>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</si>
  <si>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</si>
  <si>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</si>
  <si>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</si>
  <si>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Informes de Gestión seguimiento a la contratación, rendición de cuentas, Auditorias Internas, Externas de Control Interno y de entes de control.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</si>
  <si>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</si>
  <si>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</si>
  <si>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</si>
  <si>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</si>
  <si>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</si>
  <si>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Suceso de fuerza mayor que imposibilitan la gestión judicial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</si>
  <si>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</si>
  <si>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</si>
  <si>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</si>
  <si>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</si>
  <si>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</si>
  <si>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</si>
  <si>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</si>
  <si>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</si>
  <si>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</si>
  <si>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</si>
  <si>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</si>
  <si>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Ambientales</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</si>
  <si>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</si>
  <si>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</si>
  <si>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</si>
  <si>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</si>
  <si>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</si>
  <si>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</si>
  <si>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</si>
  <si>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</si>
  <si>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</si>
  <si>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</si>
  <si>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</si>
  <si>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</si>
  <si>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</si>
  <si>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</si>
  <si>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</si>
  <si>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</si>
  <si>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</si>
  <si>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</si>
  <si>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</si>
  <si>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</si>
  <si>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</si>
  <si>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</si>
  <si>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</si>
  <si>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</si>
  <si>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</si>
  <si>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</si>
  <si>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</si>
  <si>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</si>
  <si>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</si>
  <si>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</si>
  <si>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</si>
  <si>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</si>
  <si>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</si>
  <si>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</si>
  <si>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Actas de reunión y divulgación de la Ley 1474 del 2011 Ley Anticorrupccion y la Ley 1712 del 2014 Ley de Transparencia por medio de reuniones Cómites del SIGCMA y  reuniones de la Alta Dirección</t>
  </si>
  <si>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</si>
  <si>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</si>
  <si>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</si>
  <si>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</si>
  <si>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</si>
  <si>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</si>
  <si>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</si>
  <si>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</si>
  <si>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</si>
  <si>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Carencia de transparencia, etica y valores . </t>
  </si>
  <si>
    <t>Cualquier afectación la violacion de los derechos de los ciudadanos se considera con consecuencias desastrosas.</t>
  </si>
  <si>
    <t>Riesgo</t>
  </si>
  <si>
    <t>Corrupción</t>
  </si>
  <si>
    <t>Interrupción o demora en el Servicio Público de Administrar  Justicia.</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</si>
  <si>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</si>
  <si>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</si>
  <si>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</si>
  <si>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Inaplicabilidad de la normavidad ambiental vigente</t>
  </si>
  <si>
    <t>Desconocimiento de los lineamientos ambientales y normatividad  ambiental vigente</t>
  </si>
  <si>
    <t>Posibilidad de afectación ambiental debido al desconocimiento de las lineamientos ambientales y normatividad ambiental vigente</t>
  </si>
  <si>
    <t>Reputacional (Corrupción)</t>
  </si>
  <si>
    <t>Reputacional(Corrupción)</t>
  </si>
  <si>
    <t xml:space="preserve"> Afectación Ambiental</t>
  </si>
  <si>
    <t>Listas de asistencia de las sensibilización y capacitaciones charlas del Sistema de Gestión Ambiental y "Formación de Auditores en la Norma NTC ISO 14001:2015 y en la Norma Técnica de la Rama Judicial NTC 6256 :2018" por parte del  SIGCMA</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</si>
  <si>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</si>
  <si>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</si>
  <si>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</si>
  <si>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</si>
  <si>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</si>
  <si>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</si>
  <si>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</si>
  <si>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</si>
  <si>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</si>
  <si>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</si>
  <si>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</si>
  <si>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</si>
  <si>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</si>
  <si>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</si>
  <si>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</si>
  <si>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CONSEJO SECCIONAL DE LA JUDICATURA DEL META 
 DIRECCION SECCIONAL DE ADMINISTRACION JUDICIAL DE VILLAVICENCIO</t>
  </si>
  <si>
    <t>Evaluacion y Mejora</t>
  </si>
  <si>
    <t>MEJORAMIENTO DEL SIGCMA</t>
  </si>
  <si>
    <t>Estratégicos (direccionamiento estratégico, planeación institucional, liderazgo, trabajo en equipo)</t>
  </si>
  <si>
    <t>Proceso (capacidad, diseño, ejecución, proveedores, entradas, salidas, gestión del conocimiento)</t>
  </si>
  <si>
    <t>Infraestructura física (suficiencia, comodidad)</t>
  </si>
  <si>
    <t>Desconocimiento del Plan de Gestión Ambiental que aplica para la Rama Judicial Acuerdo PSAA14-10160</t>
  </si>
  <si>
    <t>Mejoramiento del SIGCMA</t>
  </si>
  <si>
    <t>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t>
  </si>
  <si>
    <t>Nivel Seccional</t>
  </si>
  <si>
    <t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t>
  </si>
  <si>
    <r>
      <rPr>
        <sz val="11"/>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</si>
  <si>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Divulgación del Código de Etica de Buen Gobierno a traves de la  página web de la Rama Judicial.</t>
  </si>
  <si>
    <t xml:space="preserve">
Divulgación de programas, guías y procedimientos del Plan de Gestión Ambiental, además del  acompañamiento y/o seguimiento a implementación del Acuerdo PSAA14-10160.
</t>
  </si>
  <si>
    <t>Listas de asistencia de las actividades de formación virtual y Autodiagnóstico inicial de estado de la Gestión Ambiental en las diferentes sedes.</t>
  </si>
  <si>
    <t>Consolidación de la información de los servidores judiciales por medio del Directorio del SIGCMA.</t>
  </si>
  <si>
    <t>Actas de reunión donde se ratifica el compromiso de la Alta Dirección, para la implementación, mantenimiento y fortalecimiento del Sistema de Gestión Ambiental y del Plan de Gestión Ambiental de la Rama Judicial por medio de revisiones y seguimiento periódico por medio de los Comites del SIGCMA y reuniones de la Alta Dirección.</t>
  </si>
  <si>
    <t>Elaboración  y aplicación de medidas de prevención, contención y mitigación del riesgo  ambiental asociado por parte de la entidad.</t>
  </si>
  <si>
    <t>Posibilidad de incumplimiento de las metas establecidas debido a la falta de seguimiento y verificación de las actividdades del Plan de Acción, Mapas de Riesgos e Indicadores de Gestión.</t>
  </si>
  <si>
    <t>Capacitación a los lideres de los procesos y al coordinador del SIGCMA , en temas relacionados con las normas ISO.</t>
  </si>
  <si>
    <t>Brindar apoyo a los líderes de proceso, en el seguimiento de las actividades del Plan de Acción, Mapa de Riesgos e Indicadores de Gestión.</t>
  </si>
  <si>
    <t>Difundir los documentos actualizados publicados en el micro-sitio del SIGCMA.</t>
  </si>
  <si>
    <t>Falta de seguimiento y verificación de las actividades del Plan de Acción, Mapas de Riesgos e Indicadores de Gestión.</t>
  </si>
  <si>
    <t>Inexactitud o incongruencia en la información reportada</t>
  </si>
  <si>
    <t>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t>
  </si>
  <si>
    <t>Incumplimiento en la presentación de la información reportada</t>
  </si>
  <si>
    <t>1. Remisión extemporánea de la información por parte de los enlaces del proceso. 
2. Falta de consolidación  y análisis de la información de cada uno de los procesos.
3. Incumplimiento a las responsabilidades asignadas.
4. Sobrecarga laboral.</t>
  </si>
  <si>
    <t xml:space="preserve">Remisión extemporánea de información por parte de los enlaces del proceso. </t>
  </si>
  <si>
    <t xml:space="preserve">Posibilidad de incumplimiento de las metas establecidas debido a Remisión extemporánea de información por parte de los enlaces del proceso. </t>
  </si>
  <si>
    <t>Verificación de los formatos en los que se presenta la información de cada uno de los procesos.</t>
  </si>
  <si>
    <t>Seguimiento al Plan de Acción, Mapas de Riesgos, Indicadores de Gestión y demás documentos, a cada uno de los procesos del SIGCMA.</t>
  </si>
  <si>
    <t>Envìo de recordatorio de fechas de entrega por correo electrónico y vía whatsApp, a los lìderes de proceso.</t>
  </si>
  <si>
    <t>Implementación de cronograma con las fechas de entrega de la información.</t>
  </si>
  <si>
    <t>Revisión diaria del correo electrónico de la Coordinación Seccional</t>
  </si>
  <si>
    <t>Participación en los Comités y Reuniones convocados por la Coordinación Nacional del SIGCMA.</t>
  </si>
  <si>
    <t>Revisión diaria del programador SIGCMA 2023</t>
  </si>
  <si>
    <t>Participar en  la capacitación por parte del nivel central en la norma ISO 37001:2016, Plan de Anticorrupción  formación en valores y principios propios de la entidad.</t>
  </si>
  <si>
    <t>Implementar acuerdos de confidencialidad</t>
  </si>
  <si>
    <r>
      <rPr>
        <sz val="11"/>
        <rFont val="Calibri"/>
        <family val="2"/>
        <scheme val="minor"/>
      </rPr>
      <t>1. Paros que afecten la prestación del servicio.</t>
    </r>
    <r>
      <rPr>
        <b/>
        <sz val="11"/>
        <color rgb="FF00B050"/>
        <rFont val="Calibri"/>
        <family val="2"/>
        <scheme val="minor"/>
      </rPr>
      <t xml:space="preserve">  </t>
    </r>
    <r>
      <rPr>
        <sz val="11"/>
        <color theme="1"/>
        <rFont val="Calibri"/>
        <family val="2"/>
        <scheme val="minor"/>
      </rPr>
      <t xml:space="preserve">
2. Huelgas, protestas ciudadana, Disturbios o hechos violentos
3. Fenómenos naturales (sismos, terremotos, vendavales)
4.Pandemia
5.Emergencias Ambientales</t>
    </r>
  </si>
  <si>
    <t>Lograr la divulgación y sensibilización a los servidores judiciales del Código de Etica de Buen Gobierno.</t>
  </si>
  <si>
    <t>Todos los procesos</t>
  </si>
  <si>
    <t>Dar cumplimiento a los lineamientos requeridos para no se afecte la prestación del servicio de justicia.</t>
  </si>
  <si>
    <t>Dar aplicación a los lineamientos establecidos en el Acuerdo PSAA14-10160.</t>
  </si>
  <si>
    <t>Seguimiento permanente a las actividades del Plan de Acción, los controles de los mapas de riesgos y las mediciones de los indicadores de gestión</t>
  </si>
  <si>
    <t>Líder del proceso</t>
  </si>
  <si>
    <t xml:space="preserve">Establecimiento de cronograma de actividades </t>
  </si>
  <si>
    <t>Sensibilización para los servidores judiciales</t>
  </si>
  <si>
    <t>En el marco de la Audiencia de Rendición de Cuentas, se sensibiliza a los servidores judiciales para reforzar los valores éticos al ejercer sus funciones.</t>
  </si>
  <si>
    <t>No se han presentado eventos que afecte la adecuada prestación del servicio de justicia en esta Seccional</t>
  </si>
  <si>
    <t>Divulgación y aplicación del Plan de Gestión Ambiental</t>
  </si>
  <si>
    <t>Las actividades en la Seccional se han desarrollado teniendo en cuenta los lineamientos establecidos en el Acuerdo PSAA14-10160.</t>
  </si>
  <si>
    <t>Se ha realizado el seguimiento de los instrumentos de calidad</t>
  </si>
  <si>
    <t xml:space="preserve">Se ha establecido un cronograma de fechas de entrega de los instrumentos de calidad a la Coordinación Seccional y la Coordinación Nacional </t>
  </si>
  <si>
    <t>ANÁLISIS DE CONTEXTO</t>
  </si>
  <si>
    <t>CONSEJO SECCIONAL/DIRECCIÓN SECCIONAL DE ADMINISTRACIÓN JUDICIAL Y/O DISTRITO JUDICIAL SEGÚN SEA EL CASO</t>
  </si>
  <si>
    <t>CONSEJO SECCIONAL DE LA JUDICATURA DEL META</t>
  </si>
  <si>
    <t xml:space="preserve">PROCESO </t>
  </si>
  <si>
    <t>TODOS LOS PROCESOS</t>
  </si>
  <si>
    <t xml:space="preserve">DEPENDENCIA ADMINISTRATIVA O JUDICIAL CERTIFICADA </t>
  </si>
  <si>
    <t>OBJETIVO DEL PROCESO</t>
  </si>
  <si>
    <t>MAPA DE PROCESOS CONSEJO SUPERIOR DE LA JUDICATURA</t>
  </si>
  <si>
    <t>PROCESOS DEPENDENCIA JUDICIALES CERTIFICADAS</t>
  </si>
  <si>
    <t>VER OBJETIVO EN LA CARACTERIZACIÓN DE CADA PROCESO</t>
  </si>
  <si>
    <t>N/A</t>
  </si>
  <si>
    <t>FACTORES TEMÁTICOS</t>
  </si>
  <si>
    <t xml:space="preserve">AMENAZAS (Factores específicos) </t>
  </si>
  <si>
    <t xml:space="preserve">OPORTUNIDADES (Factores específicos) </t>
  </si>
  <si>
    <t>Político (cambios de gobierno, legislación, políticas públicas, regulación)</t>
  </si>
  <si>
    <t>Cambios de gerentes públicos</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</si>
  <si>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</si>
  <si>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</si>
  <si>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</si>
  <si>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</si>
  <si>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</si>
  <si>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</si>
  <si>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</si>
  <si>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</si>
  <si>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</si>
  <si>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</si>
  <si>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</si>
  <si>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</si>
  <si>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</si>
  <si>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</si>
  <si>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</si>
  <si>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</si>
  <si>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</si>
  <si>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</si>
  <si>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</si>
  <si>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</si>
  <si>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</si>
  <si>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</si>
  <si>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</si>
  <si>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</si>
  <si>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</si>
  <si>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</si>
  <si>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</si>
  <si>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</si>
  <si>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</si>
  <si>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</si>
  <si>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</si>
  <si>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DEBILIDADES  (Factores específicos)  </t>
  </si>
  <si>
    <t>FORTALEZAS(Factores específicos)</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</si>
  <si>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</si>
  <si>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</si>
  <si>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</si>
  <si>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</si>
  <si>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</si>
  <si>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</si>
  <si>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</si>
  <si>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</si>
  <si>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</si>
  <si>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</si>
  <si>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</si>
  <si>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</si>
  <si>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</si>
  <si>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</si>
  <si>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</si>
  <si>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</si>
  <si>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</si>
  <si>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</si>
  <si>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</si>
  <si>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</si>
  <si>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</si>
  <si>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</si>
  <si>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</si>
  <si>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</si>
  <si>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</si>
  <si>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</si>
  <si>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</si>
  <si>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</si>
  <si>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</si>
  <si>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</si>
  <si>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</si>
  <si>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</si>
  <si>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</si>
  <si>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</si>
  <si>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</si>
  <si>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</si>
  <si>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</si>
  <si>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</si>
  <si>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</si>
  <si>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</si>
  <si>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</si>
  <si>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</si>
  <si>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</si>
  <si>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</si>
  <si>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</si>
  <si>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</si>
  <si>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</si>
  <si>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</si>
  <si>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</si>
  <si>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</si>
  <si>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</si>
  <si>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</si>
  <si>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</si>
  <si>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</si>
  <si>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</si>
  <si>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</si>
  <si>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</si>
  <si>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</si>
  <si>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</si>
  <si>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</si>
  <si>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</si>
  <si>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</si>
  <si>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</si>
  <si>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</si>
  <si>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</si>
  <si>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</si>
  <si>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</si>
  <si>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</si>
  <si>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</si>
  <si>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</si>
  <si>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</si>
  <si>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</si>
  <si>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</si>
  <si>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</si>
  <si>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</si>
  <si>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</si>
  <si>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</si>
  <si>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</si>
  <si>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</si>
  <si>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Fortalecer la Jurisdicción Especial Indígena de la región, en colaboración armónica para el cumplimiento de los compromisos establecidos en el Plan Decenal de Justicia 2017-2027</t>
  </si>
  <si>
    <t>12,13,29</t>
  </si>
  <si>
    <t xml:space="preserve">Plan de acción </t>
  </si>
  <si>
    <t>Fortalecer el Comité de Coordinación, Apoyo, Mejoramiento Tecnológico y Transparencia del Distrito Judicial de Villavicencio y judicial Administrativo del Meta</t>
  </si>
  <si>
    <t>13,15,20</t>
  </si>
  <si>
    <t>Implementar y mantener el Sistema de Gestión Procesal y de Reparto TYBA en el Centro de Servicios Judiciales del SPA de Villavicencio y los Juzgados Penales de Villavicencio</t>
  </si>
  <si>
    <t>13,15,18</t>
  </si>
  <si>
    <t>Fortalecer la articulación con las dependencias y autoridades que conforman y apoyan la Jurisdicción Especial de Paz, en cumplimiento de lo establecido en el Acuerdo PCSJA19-11426 y las demás acuerdos que regulan la materia</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</si>
  <si>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</si>
  <si>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</si>
  <si>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</si>
  <si>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</si>
  <si>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</si>
  <si>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</si>
  <si>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</si>
  <si>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</si>
  <si>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</si>
  <si>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</si>
  <si>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</si>
  <si>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</si>
  <si>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</si>
  <si>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</si>
  <si>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</si>
  <si>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</si>
  <si>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</si>
  <si>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</si>
  <si>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</si>
  <si>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</si>
  <si>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</si>
  <si>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En agosto de 2023, se presentó un temblor de 6.1  grados en la ciudad de Villavicencio y sus alrededores, lo que generó la materialización del riesgo, toda vez que fue necesario interrumpir el servicio para desalojar a todo el personal y posteriormente realizar la inspección a las sedes judiciales para verificar los daños ocasionados generados por el mencionado fenónemo natural</t>
  </si>
  <si>
    <t>Documentos asociados</t>
  </si>
  <si>
    <t>Se ha materializado el riesgo?</t>
  </si>
  <si>
    <t xml:space="preserve">Que acciones se llevaron a cabo, con ocasión a la materialización del riesgo </t>
  </si>
  <si>
    <t>NO</t>
  </si>
  <si>
    <t>SI</t>
  </si>
  <si>
    <t>Se procedió a activar la ruta de evacuación hacia punto de encuentro, conteo de personas, cierre de puertas, se ordenó el trabajo desde casa y se suspendieron términos, hasta tanto se realizará la verificación de las edificaciones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</si>
</sst>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8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0">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s>
  <cellStyleXfs count="3">
    <xf numFmtId="0" fontId="0" fillId="0" borderId="0"/>
    <xf numFmtId="0" fontId="8" fillId="0" borderId="0"/>
    <xf numFmtId="0" fontId="14" fillId="0" borderId="0"/>
  </cellStyleXfs>
  <cellXfs count="55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applyBorder="1"/>
    <xf numFmtId="0" fontId="63"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50" fillId="0" borderId="84" xfId="0" applyFont="1" applyBorder="1" applyAlignment="1" applyProtection="1">
      <alignment horizontal="left" vertical="top" wrapText="1"/>
      <protection locked="0"/>
    </xf>
    <xf numFmtId="0" fontId="50"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1" fillId="3" borderId="0" xfId="0" applyFont="1" applyFill="1" applyAlignment="1">
      <alignment horizontal="left"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9" fillId="0" borderId="0" xfId="0" applyFont="1" applyAlignment="1" applyProtection="1">
      <alignment horizontal="center" vertical="center"/>
      <protection locked="0"/>
    </xf>
    <xf numFmtId="0" fontId="65"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1" fillId="4" borderId="88" xfId="0" applyFont="1" applyFill="1" applyBorder="1" applyAlignment="1">
      <alignment horizontal="center" vertical="center"/>
    </xf>
    <xf numFmtId="0" fontId="71" fillId="4" borderId="88" xfId="0" applyFont="1" applyFill="1" applyBorder="1" applyAlignment="1">
      <alignment horizontal="center" vertical="center" wrapText="1"/>
    </xf>
    <xf numFmtId="0" fontId="71" fillId="4" borderId="88" xfId="0" applyFont="1" applyFill="1" applyBorder="1" applyAlignment="1" applyProtection="1">
      <alignment horizontal="center" vertical="center" wrapText="1"/>
      <protection locked="0"/>
    </xf>
    <xf numFmtId="0" fontId="71" fillId="20" borderId="88" xfId="0" applyFont="1" applyFill="1" applyBorder="1" applyAlignment="1" applyProtection="1">
      <alignment horizontal="center" vertical="center" textRotation="90"/>
      <protection locked="0"/>
    </xf>
    <xf numFmtId="0" fontId="72" fillId="4" borderId="88" xfId="0" applyFont="1" applyFill="1" applyBorder="1" applyAlignment="1">
      <alignment horizontal="center" vertical="center" wrapText="1"/>
    </xf>
    <xf numFmtId="0" fontId="65" fillId="21" borderId="0" xfId="0" applyFont="1" applyFill="1" applyBorder="1"/>
    <xf numFmtId="0" fontId="32" fillId="3" borderId="0" xfId="0" applyFont="1" applyFill="1" applyBorder="1" applyAlignment="1" applyProtection="1">
      <alignment vertical="center"/>
      <protection locked="0"/>
    </xf>
    <xf numFmtId="0" fontId="69" fillId="3" borderId="0" xfId="0" applyFont="1" applyFill="1" applyBorder="1" applyAlignment="1" applyProtection="1">
      <alignment horizontal="center" vertical="center"/>
      <protection locked="0"/>
    </xf>
    <xf numFmtId="0" fontId="65" fillId="3" borderId="0" xfId="0" applyFont="1" applyFill="1" applyBorder="1"/>
    <xf numFmtId="0" fontId="32" fillId="3" borderId="0" xfId="0" applyFont="1" applyFill="1" applyBorder="1"/>
    <xf numFmtId="0" fontId="71" fillId="4" borderId="88" xfId="0" applyFont="1" applyFill="1" applyBorder="1" applyAlignment="1" applyProtection="1">
      <alignment vertical="center" wrapText="1"/>
      <protection locked="0"/>
    </xf>
    <xf numFmtId="0" fontId="71" fillId="4" borderId="88" xfId="0" applyFont="1" applyFill="1" applyBorder="1" applyAlignment="1" applyProtection="1">
      <alignment vertical="center"/>
      <protection locked="0"/>
    </xf>
    <xf numFmtId="0" fontId="1" fillId="3" borderId="0" xfId="0" applyFont="1" applyFill="1" applyAlignment="1">
      <alignment horizontal="left" vertical="center"/>
    </xf>
    <xf numFmtId="0" fontId="71" fillId="4" borderId="88"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2" borderId="67" xfId="0" applyFont="1" applyFill="1" applyBorder="1" applyAlignment="1" applyProtection="1">
      <alignment horizontal="center" wrapText="1" readingOrder="1"/>
      <protection hidden="1"/>
    </xf>
    <xf numFmtId="0" fontId="41" fillId="22" borderId="68" xfId="0" applyFont="1" applyFill="1" applyBorder="1" applyAlignment="1" applyProtection="1">
      <alignment horizontal="center" wrapText="1" readingOrder="1"/>
      <protection hidden="1"/>
    </xf>
    <xf numFmtId="0" fontId="41" fillId="22" borderId="69" xfId="0" applyFont="1" applyFill="1" applyBorder="1" applyAlignment="1" applyProtection="1">
      <alignment horizontal="center" wrapText="1" readingOrder="1"/>
      <protection hidden="1"/>
    </xf>
    <xf numFmtId="0" fontId="41" fillId="22" borderId="20" xfId="0" applyFont="1" applyFill="1" applyBorder="1" applyAlignment="1" applyProtection="1">
      <alignment horizontal="center" wrapText="1" readingOrder="1"/>
      <protection hidden="1"/>
    </xf>
    <xf numFmtId="0" fontId="41" fillId="22" borderId="0" xfId="0" applyFont="1" applyFill="1" applyAlignment="1" applyProtection="1">
      <alignment horizontal="center" wrapText="1" readingOrder="1"/>
      <protection hidden="1"/>
    </xf>
    <xf numFmtId="0" fontId="41" fillId="22" borderId="21" xfId="0" applyFont="1" applyFill="1" applyBorder="1" applyAlignment="1" applyProtection="1">
      <alignment horizontal="center" wrapText="1" readingOrder="1"/>
      <protection hidden="1"/>
    </xf>
    <xf numFmtId="0" fontId="41" fillId="22" borderId="43" xfId="0" applyFont="1" applyFill="1" applyBorder="1" applyAlignment="1" applyProtection="1">
      <alignment horizontal="center" wrapText="1" readingOrder="1"/>
      <protection hidden="1"/>
    </xf>
    <xf numFmtId="0" fontId="41" fillId="22" borderId="44" xfId="0" applyFont="1" applyFill="1" applyBorder="1" applyAlignment="1" applyProtection="1">
      <alignment horizontal="center" wrapText="1" readingOrder="1"/>
      <protection hidden="1"/>
    </xf>
    <xf numFmtId="0" fontId="41" fillId="22" borderId="45" xfId="0" applyFont="1" applyFill="1" applyBorder="1" applyAlignment="1" applyProtection="1">
      <alignment horizontal="center" wrapText="1" readingOrder="1"/>
      <protection hidden="1"/>
    </xf>
    <xf numFmtId="0" fontId="42" fillId="22"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79" xfId="0" applyNumberFormat="1" applyBorder="1" applyAlignment="1">
      <alignment horizontal="center" vertical="center" wrapText="1"/>
    </xf>
    <xf numFmtId="0" fontId="0" fillId="0" borderId="79" xfId="0" applyBorder="1" applyAlignment="1">
      <alignment horizontal="center" vertical="center"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50" fillId="0" borderId="60" xfId="0" applyFont="1" applyBorder="1" applyAlignment="1" applyProtection="1">
      <alignment horizontal="left" vertical="top" wrapText="1"/>
      <protection locked="0"/>
    </xf>
    <xf numFmtId="0" fontId="0" fillId="0" borderId="84" xfId="0" applyBorder="1" applyAlignment="1">
      <alignment horizontal="center" vertical="center" wrapText="1"/>
    </xf>
    <xf numFmtId="9" fontId="0" fillId="0" borderId="84" xfId="0" applyNumberFormat="1" applyBorder="1" applyAlignment="1">
      <alignment horizontal="center" vertical="center" wrapText="1"/>
    </xf>
    <xf numFmtId="0" fontId="0" fillId="0" borderId="65" xfId="0" applyBorder="1" applyAlignment="1">
      <alignment horizontal="center" vertical="center" wrapText="1"/>
    </xf>
    <xf numFmtId="9" fontId="0" fillId="0" borderId="65" xfId="0" applyNumberFormat="1" applyBorder="1" applyAlignment="1">
      <alignment horizontal="center" vertical="center" wrapText="1"/>
    </xf>
    <xf numFmtId="0" fontId="0" fillId="0" borderId="65" xfId="0" applyFill="1" applyBorder="1" applyAlignment="1">
      <alignment vertical="center" wrapText="1"/>
    </xf>
    <xf numFmtId="0" fontId="27" fillId="0" borderId="78" xfId="0" applyFont="1" applyBorder="1" applyAlignment="1" applyProtection="1">
      <alignment horizontal="left" vertical="top" wrapText="1"/>
      <protection locked="0"/>
    </xf>
    <xf numFmtId="0" fontId="0" fillId="0" borderId="60" xfId="0" applyBorder="1" applyAlignment="1">
      <alignment horizontal="center" vertical="center" wrapText="1"/>
    </xf>
    <xf numFmtId="9" fontId="0" fillId="0" borderId="60" xfId="0" applyNumberFormat="1" applyBorder="1" applyAlignment="1">
      <alignment horizontal="center" vertical="center" wrapText="1"/>
    </xf>
    <xf numFmtId="0" fontId="0" fillId="0" borderId="84" xfId="0" applyBorder="1" applyAlignment="1">
      <alignment vertical="center" wrapText="1"/>
    </xf>
    <xf numFmtId="0" fontId="0" fillId="0" borderId="13" xfId="0" applyBorder="1" applyAlignment="1">
      <alignment vertical="center" wrapText="1"/>
    </xf>
    <xf numFmtId="0" fontId="27" fillId="0" borderId="97" xfId="0" applyFont="1" applyBorder="1" applyAlignment="1" applyProtection="1">
      <alignment horizontal="left" wrapText="1"/>
      <protection locked="0"/>
    </xf>
    <xf numFmtId="0" fontId="0" fillId="0" borderId="84" xfId="0" applyBorder="1" applyAlignment="1">
      <alignment horizontal="center" vertical="center" wrapText="1"/>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65" xfId="0" applyBorder="1" applyAlignment="1">
      <alignment horizontal="center" vertical="center" wrapText="1"/>
    </xf>
    <xf numFmtId="0" fontId="0" fillId="0" borderId="78" xfId="0" applyFill="1" applyBorder="1" applyAlignment="1">
      <alignment horizontal="center" vertical="center" wrapText="1"/>
    </xf>
    <xf numFmtId="0" fontId="75" fillId="0" borderId="0" xfId="0" applyFont="1" applyAlignment="1" applyProtection="1">
      <alignment vertical="center"/>
      <protection locked="0"/>
    </xf>
    <xf numFmtId="0" fontId="75" fillId="0" borderId="0" xfId="0" applyFont="1" applyProtection="1">
      <protection locked="0"/>
    </xf>
    <xf numFmtId="0" fontId="75" fillId="0" borderId="0" xfId="0" applyFont="1"/>
    <xf numFmtId="0" fontId="77" fillId="23" borderId="111" xfId="0" applyFont="1" applyFill="1" applyBorder="1" applyAlignment="1" applyProtection="1">
      <alignment horizontal="left" vertical="center" wrapText="1"/>
      <protection locked="0"/>
    </xf>
    <xf numFmtId="0" fontId="77" fillId="23"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center" vertical="center" wrapText="1"/>
      <protection locked="0"/>
    </xf>
    <xf numFmtId="0" fontId="75" fillId="0" borderId="0" xfId="0" applyFont="1" applyAlignment="1" applyProtection="1">
      <alignment horizontal="left" vertical="center"/>
      <protection locked="0"/>
    </xf>
    <xf numFmtId="0" fontId="77" fillId="0" borderId="0" xfId="0" applyFont="1" applyAlignment="1" applyProtection="1">
      <alignment horizontal="center" vertical="center"/>
      <protection locked="0"/>
    </xf>
    <xf numFmtId="0" fontId="75" fillId="0" borderId="0" xfId="0" applyFont="1" applyAlignment="1" applyProtection="1">
      <alignment horizontal="center" vertical="center"/>
      <protection locked="0"/>
    </xf>
    <xf numFmtId="0" fontId="75" fillId="0" borderId="0" xfId="0" applyFont="1" applyAlignment="1" applyProtection="1">
      <alignment horizontal="left"/>
      <protection locked="0"/>
    </xf>
    <xf numFmtId="0" fontId="75" fillId="0" borderId="0" xfId="0" applyFont="1" applyAlignment="1" applyProtection="1">
      <alignment horizontal="center"/>
      <protection locked="0"/>
    </xf>
    <xf numFmtId="0" fontId="79" fillId="24" borderId="114" xfId="0" applyFont="1" applyFill="1" applyBorder="1" applyAlignment="1">
      <alignment horizontal="center" vertical="center" wrapText="1" readingOrder="1"/>
    </xf>
    <xf numFmtId="0" fontId="81" fillId="3" borderId="114" xfId="0" applyFont="1" applyFill="1" applyBorder="1" applyAlignment="1">
      <alignment horizontal="center" vertical="center" wrapText="1" readingOrder="1"/>
    </xf>
    <xf numFmtId="0" fontId="81" fillId="3" borderId="114" xfId="0" applyFont="1" applyFill="1" applyBorder="1" applyAlignment="1">
      <alignment horizontal="left" vertical="center" wrapText="1"/>
    </xf>
    <xf numFmtId="0" fontId="81" fillId="3" borderId="114" xfId="0" applyFont="1" applyFill="1" applyBorder="1" applyAlignment="1">
      <alignment horizontal="center" vertical="center" wrapText="1"/>
    </xf>
    <xf numFmtId="0" fontId="75" fillId="3" borderId="0" xfId="0" applyFont="1" applyFill="1"/>
    <xf numFmtId="0" fontId="81" fillId="0" borderId="114" xfId="0" applyFont="1" applyBorder="1" applyAlignment="1">
      <alignment horizontal="center" vertical="center" wrapText="1" readingOrder="1"/>
    </xf>
    <xf numFmtId="0" fontId="81" fillId="0" borderId="114" xfId="0" applyFont="1" applyBorder="1" applyAlignment="1">
      <alignment horizontal="left" vertical="center" wrapText="1"/>
    </xf>
    <xf numFmtId="0" fontId="81" fillId="25" borderId="114" xfId="0" applyFont="1" applyFill="1" applyBorder="1" applyAlignment="1">
      <alignment horizontal="left" vertical="center" wrapText="1"/>
    </xf>
    <xf numFmtId="0" fontId="78" fillId="0" borderId="0" xfId="0" applyFont="1" applyAlignment="1">
      <alignment vertical="center" wrapText="1"/>
    </xf>
    <xf numFmtId="0" fontId="79" fillId="0" borderId="114" xfId="0" applyFont="1" applyBorder="1" applyAlignment="1">
      <alignment vertical="center" wrapText="1" readingOrder="1"/>
    </xf>
    <xf numFmtId="0" fontId="81" fillId="3" borderId="114" xfId="0" applyFont="1" applyFill="1" applyBorder="1" applyAlignment="1">
      <alignment horizontal="left" vertical="center" wrapText="1" readingOrder="1"/>
    </xf>
    <xf numFmtId="0" fontId="77" fillId="0" borderId="0" xfId="0" applyFont="1"/>
    <xf numFmtId="0" fontId="81" fillId="3" borderId="114" xfId="0" applyFont="1" applyFill="1" applyBorder="1" applyAlignment="1">
      <alignment horizontal="left" vertical="center"/>
    </xf>
    <xf numFmtId="0" fontId="81" fillId="3" borderId="114" xfId="0" applyFont="1" applyFill="1" applyBorder="1" applyAlignment="1">
      <alignment vertical="center" wrapText="1"/>
    </xf>
    <xf numFmtId="0" fontId="81" fillId="3" borderId="114" xfId="0" applyFont="1" applyFill="1" applyBorder="1" applyAlignment="1">
      <alignment vertical="center" wrapText="1" readingOrder="1"/>
    </xf>
    <xf numFmtId="0" fontId="81" fillId="3" borderId="114" xfId="0" applyFont="1" applyFill="1" applyBorder="1" applyAlignment="1">
      <alignment vertical="center"/>
    </xf>
    <xf numFmtId="0" fontId="81" fillId="3" borderId="114" xfId="0" applyFont="1" applyFill="1" applyBorder="1" applyAlignment="1">
      <alignment horizontal="center" vertical="center"/>
    </xf>
    <xf numFmtId="0" fontId="81" fillId="3" borderId="115" xfId="0" applyFont="1" applyFill="1" applyBorder="1" applyAlignment="1">
      <alignment horizontal="center" vertical="center" wrapText="1" readingOrder="1"/>
    </xf>
    <xf numFmtId="0" fontId="81" fillId="3" borderId="115" xfId="0" applyFont="1" applyFill="1" applyBorder="1" applyAlignment="1">
      <alignment horizontal="left" vertical="center" wrapText="1"/>
    </xf>
    <xf numFmtId="0" fontId="81" fillId="3" borderId="115" xfId="0" applyFont="1" applyFill="1" applyBorder="1" applyAlignment="1">
      <alignment horizontal="center" vertical="center"/>
    </xf>
    <xf numFmtId="0" fontId="79" fillId="0" borderId="0" xfId="0" applyFont="1" applyAlignment="1">
      <alignment vertical="center" wrapText="1" readingOrder="1"/>
    </xf>
    <xf numFmtId="0" fontId="81" fillId="3" borderId="0" xfId="0" applyFont="1" applyFill="1" applyAlignment="1">
      <alignment horizontal="center" vertical="center" wrapText="1" readingOrder="1"/>
    </xf>
    <xf numFmtId="0" fontId="81" fillId="0" borderId="0" xfId="0" applyFont="1" applyAlignment="1">
      <alignment vertical="center"/>
    </xf>
    <xf numFmtId="0" fontId="75" fillId="0" borderId="0" xfId="0" applyFont="1" applyAlignment="1">
      <alignment horizontal="left"/>
    </xf>
    <xf numFmtId="0" fontId="75" fillId="0" borderId="0" xfId="0" applyFont="1" applyAlignment="1">
      <alignment horizontal="center"/>
    </xf>
    <xf numFmtId="0" fontId="82" fillId="0" borderId="0" xfId="0" applyFont="1" applyAlignment="1">
      <alignment wrapText="1"/>
    </xf>
    <xf numFmtId="0" fontId="84" fillId="0" borderId="0" xfId="0" applyFont="1"/>
    <xf numFmtId="0" fontId="86" fillId="24" borderId="111" xfId="0" applyFont="1" applyFill="1" applyBorder="1" applyAlignment="1">
      <alignment horizontal="center" vertical="center"/>
    </xf>
    <xf numFmtId="0" fontId="86" fillId="5" borderId="111" xfId="0" applyFont="1" applyFill="1" applyBorder="1" applyAlignment="1">
      <alignment horizontal="center" vertical="center"/>
    </xf>
    <xf numFmtId="0" fontId="86" fillId="5" borderId="111" xfId="0" applyFont="1" applyFill="1" applyBorder="1" applyAlignment="1">
      <alignment vertical="center" wrapText="1"/>
    </xf>
    <xf numFmtId="0" fontId="86" fillId="0" borderId="111" xfId="0" applyFont="1" applyFill="1" applyBorder="1" applyAlignment="1">
      <alignment horizontal="left" vertical="top" wrapText="1"/>
    </xf>
    <xf numFmtId="0" fontId="87" fillId="3" borderId="111" xfId="0" applyFont="1" applyFill="1" applyBorder="1" applyAlignment="1">
      <alignment horizontal="center" vertical="center" wrapText="1"/>
    </xf>
    <xf numFmtId="0" fontId="88" fillId="3" borderId="111" xfId="0" applyFont="1" applyFill="1" applyBorder="1" applyAlignment="1">
      <alignment horizontal="center" vertical="center" wrapText="1"/>
    </xf>
    <xf numFmtId="0" fontId="88" fillId="3" borderId="111" xfId="0" applyFont="1" applyFill="1" applyBorder="1" applyAlignment="1">
      <alignment horizontal="left" vertical="center"/>
    </xf>
    <xf numFmtId="0" fontId="86" fillId="0" borderId="111" xfId="0" applyFont="1" applyBorder="1" applyAlignment="1">
      <alignment vertical="top" wrapText="1"/>
    </xf>
    <xf numFmtId="0" fontId="87" fillId="3" borderId="111" xfId="0" applyFont="1" applyFill="1" applyBorder="1" applyAlignment="1">
      <alignment horizontal="center" vertical="center"/>
    </xf>
    <xf numFmtId="0" fontId="88" fillId="3" borderId="111" xfId="0" applyFont="1" applyFill="1" applyBorder="1" applyAlignment="1">
      <alignment horizontal="center" vertical="center"/>
    </xf>
    <xf numFmtId="0" fontId="86" fillId="3" borderId="111" xfId="0" applyFont="1" applyFill="1" applyBorder="1" applyAlignment="1">
      <alignment horizontal="left" vertical="center" wrapText="1"/>
    </xf>
    <xf numFmtId="0" fontId="86" fillId="0" borderId="111" xfId="0" applyFont="1" applyBorder="1" applyAlignment="1">
      <alignment horizontal="left" vertical="center" wrapText="1"/>
    </xf>
    <xf numFmtId="0" fontId="88" fillId="0" borderId="111" xfId="0" applyFont="1" applyBorder="1" applyAlignment="1">
      <alignment horizontal="left" vertical="center"/>
    </xf>
    <xf numFmtId="0" fontId="84" fillId="0" borderId="0" xfId="0" applyFont="1" applyAlignment="1">
      <alignment horizontal="left"/>
    </xf>
    <xf numFmtId="0" fontId="82" fillId="0" borderId="0" xfId="0" applyFont="1" applyAlignment="1">
      <alignment horizontal="center"/>
    </xf>
    <xf numFmtId="0" fontId="84" fillId="0" borderId="0" xfId="0" applyFont="1" applyAlignment="1">
      <alignment horizontal="center"/>
    </xf>
    <xf numFmtId="0" fontId="65" fillId="3" borderId="118" xfId="0" applyFont="1" applyFill="1" applyBorder="1"/>
    <xf numFmtId="0" fontId="65" fillId="3" borderId="119" xfId="0" applyFont="1" applyFill="1" applyBorder="1"/>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6" fillId="0" borderId="0" xfId="0" applyFont="1" applyAlignment="1" applyProtection="1">
      <alignment horizontal="center" vertical="center" wrapText="1"/>
      <protection locked="0"/>
    </xf>
    <xf numFmtId="0" fontId="78" fillId="5" borderId="112" xfId="0" applyFont="1" applyFill="1" applyBorder="1" applyAlignment="1" applyProtection="1">
      <alignment horizontal="center" vertical="center" wrapText="1"/>
      <protection locked="0"/>
    </xf>
    <xf numFmtId="0" fontId="78" fillId="5" borderId="113" xfId="0" applyFont="1" applyFill="1" applyBorder="1" applyAlignment="1" applyProtection="1">
      <alignment horizontal="center" vertical="center" wrapText="1"/>
      <protection locked="0"/>
    </xf>
    <xf numFmtId="0" fontId="78" fillId="5" borderId="111" xfId="0" applyFont="1" applyFill="1" applyBorder="1" applyAlignment="1" applyProtection="1">
      <alignment horizontal="center" vertical="center"/>
      <protection locked="0"/>
    </xf>
    <xf numFmtId="0" fontId="77" fillId="5" borderId="111" xfId="0" applyFont="1" applyFill="1" applyBorder="1" applyAlignment="1" applyProtection="1">
      <alignment horizontal="center" vertical="center"/>
      <protection locked="0"/>
    </xf>
    <xf numFmtId="0" fontId="79" fillId="0" borderId="111" xfId="0" applyFont="1" applyBorder="1" applyAlignment="1" applyProtection="1">
      <alignment horizontal="center" vertical="center"/>
      <protection locked="0"/>
    </xf>
    <xf numFmtId="0" fontId="79" fillId="24" borderId="111" xfId="0" applyFont="1" applyFill="1" applyBorder="1" applyAlignment="1" applyProtection="1">
      <alignment horizontal="center" vertical="center"/>
      <protection locked="0"/>
    </xf>
    <xf numFmtId="0" fontId="78" fillId="5" borderId="111" xfId="0" applyFont="1" applyFill="1" applyBorder="1" applyAlignment="1" applyProtection="1">
      <alignment horizontal="left" vertical="center" wrapText="1"/>
      <protection locked="0"/>
    </xf>
    <xf numFmtId="0" fontId="78" fillId="5" borderId="111" xfId="0" applyFont="1" applyFill="1" applyBorder="1" applyAlignment="1" applyProtection="1">
      <alignment horizontal="left" vertical="center"/>
      <protection locked="0"/>
    </xf>
    <xf numFmtId="0" fontId="78" fillId="5" borderId="111" xfId="0" applyFont="1" applyFill="1" applyBorder="1" applyAlignment="1" applyProtection="1">
      <alignment horizontal="center" vertical="center" wrapText="1"/>
      <protection locked="0"/>
    </xf>
    <xf numFmtId="0" fontId="79" fillId="0" borderId="114" xfId="0" applyFont="1" applyBorder="1" applyAlignment="1">
      <alignment horizontal="center" vertical="center" wrapText="1" readingOrder="1"/>
    </xf>
    <xf numFmtId="0" fontId="80" fillId="23" borderId="114" xfId="0" applyFont="1" applyFill="1" applyBorder="1" applyAlignment="1">
      <alignment horizontal="center" vertical="center" wrapText="1" readingOrder="1"/>
    </xf>
    <xf numFmtId="0" fontId="79" fillId="3" borderId="114" xfId="0" applyFont="1" applyFill="1" applyBorder="1" applyAlignment="1">
      <alignment horizontal="center" vertical="center" wrapText="1" readingOrder="1"/>
    </xf>
    <xf numFmtId="0" fontId="79" fillId="0" borderId="114" xfId="0" applyFont="1" applyBorder="1" applyAlignment="1">
      <alignment horizontal="left" vertical="center" wrapText="1" readingOrder="1"/>
    </xf>
    <xf numFmtId="0" fontId="79" fillId="0" borderId="115" xfId="0" applyFont="1" applyBorder="1" applyAlignment="1">
      <alignment horizontal="center" vertical="center" wrapText="1" readingOrder="1"/>
    </xf>
    <xf numFmtId="0" fontId="79" fillId="0" borderId="116" xfId="0" applyFont="1" applyBorder="1" applyAlignment="1">
      <alignment horizontal="center" vertical="center" wrapText="1" readingOrder="1"/>
    </xf>
    <xf numFmtId="0" fontId="79" fillId="0" borderId="117" xfId="0" applyFont="1" applyBorder="1" applyAlignment="1">
      <alignment horizontal="center" vertical="center" wrapText="1" readingOrder="1"/>
    </xf>
    <xf numFmtId="0" fontId="83" fillId="0" borderId="0" xfId="0" applyFont="1" applyAlignment="1">
      <alignment horizontal="center" vertical="center" wrapText="1"/>
    </xf>
    <xf numFmtId="0" fontId="85" fillId="23" borderId="111" xfId="0" applyFont="1" applyFill="1" applyBorder="1" applyAlignment="1">
      <alignment horizontal="center"/>
    </xf>
    <xf numFmtId="0" fontId="86" fillId="24" borderId="111" xfId="0" applyFont="1" applyFill="1" applyBorder="1" applyAlignment="1">
      <alignment horizontal="center" vertical="center" wrapText="1"/>
    </xf>
    <xf numFmtId="0" fontId="86" fillId="24" borderId="111" xfId="0" applyFont="1" applyFill="1" applyBorder="1" applyAlignment="1">
      <alignment horizontal="center" vertical="center"/>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0" xfId="1" applyFont="1" applyFill="1" applyBorder="1" applyAlignment="1">
      <alignment horizontal="left" vertical="top"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3" xfId="0" applyFont="1" applyFill="1" applyBorder="1" applyAlignment="1">
      <alignment horizontal="center" vertical="center"/>
    </xf>
    <xf numFmtId="0" fontId="4" fillId="4" borderId="8"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wrapText="1"/>
    </xf>
    <xf numFmtId="9" fontId="0" fillId="0" borderId="94"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97" xfId="0" applyNumberFormat="1" applyBorder="1" applyAlignment="1">
      <alignment horizontal="center" vertical="center" wrapText="1"/>
    </xf>
    <xf numFmtId="0" fontId="0" fillId="0" borderId="94" xfId="0" applyBorder="1" applyAlignment="1">
      <alignment horizontal="center" vertical="center" wrapText="1"/>
    </xf>
    <xf numFmtId="0" fontId="0" fillId="0" borderId="78" xfId="0" applyBorder="1" applyAlignment="1">
      <alignment horizontal="center" vertical="center" wrapText="1"/>
    </xf>
    <xf numFmtId="0" fontId="0" fillId="0" borderId="97" xfId="0" applyBorder="1" applyAlignment="1">
      <alignment horizontal="center" vertical="center" wrapText="1"/>
    </xf>
    <xf numFmtId="14" fontId="0" fillId="0" borderId="94" xfId="0" applyNumberFormat="1" applyBorder="1" applyAlignment="1">
      <alignment horizontal="center" vertical="center" wrapText="1"/>
    </xf>
    <xf numFmtId="0" fontId="0" fillId="0" borderId="84" xfId="0" applyBorder="1" applyAlignment="1">
      <alignment horizontal="center" vertical="center" wrapText="1"/>
    </xf>
    <xf numFmtId="0" fontId="0" fillId="0" borderId="13" xfId="0" applyBorder="1" applyAlignment="1">
      <alignment horizontal="center" vertical="center"/>
    </xf>
    <xf numFmtId="0" fontId="0" fillId="0" borderId="65" xfId="0" applyBorder="1" applyAlignment="1">
      <alignment horizontal="center" vertical="center"/>
    </xf>
    <xf numFmtId="0" fontId="0" fillId="0" borderId="13" xfId="0" applyBorder="1" applyAlignment="1">
      <alignment horizontal="center" vertical="center" wrapText="1"/>
    </xf>
    <xf numFmtId="0" fontId="0" fillId="0" borderId="65" xfId="0" applyBorder="1" applyAlignment="1">
      <alignment horizontal="center" vertical="center" wrapText="1"/>
    </xf>
    <xf numFmtId="0" fontId="0" fillId="0" borderId="60" xfId="0" applyBorder="1" applyAlignment="1">
      <alignment horizontal="center" vertical="center" wrapText="1"/>
    </xf>
    <xf numFmtId="0" fontId="0" fillId="0" borderId="79" xfId="0" applyBorder="1" applyAlignment="1">
      <alignment horizontal="center" vertical="center" wrapText="1"/>
    </xf>
    <xf numFmtId="0" fontId="60" fillId="0" borderId="60" xfId="0" applyFont="1" applyBorder="1" applyAlignment="1">
      <alignment horizontal="center" vertical="center" wrapText="1"/>
    </xf>
    <xf numFmtId="0" fontId="60" fillId="0" borderId="13" xfId="0" applyFont="1" applyBorder="1" applyAlignment="1">
      <alignment horizontal="center" vertical="center" wrapText="1"/>
    </xf>
    <xf numFmtId="0" fontId="60" fillId="0" borderId="79" xfId="0" applyFont="1" applyBorder="1" applyAlignment="1">
      <alignment horizontal="center" vertical="center" wrapText="1"/>
    </xf>
    <xf numFmtId="9" fontId="0" fillId="0" borderId="60" xfId="0" applyNumberFormat="1" applyBorder="1" applyAlignment="1">
      <alignment horizontal="center" vertical="center" wrapText="1"/>
    </xf>
    <xf numFmtId="9" fontId="0" fillId="0" borderId="13" xfId="0" applyNumberFormat="1" applyBorder="1" applyAlignment="1">
      <alignment horizontal="center" vertical="center" wrapText="1"/>
    </xf>
    <xf numFmtId="9" fontId="0" fillId="0" borderId="79" xfId="0" applyNumberFormat="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0" fillId="0" borderId="102" xfId="0" applyBorder="1" applyAlignment="1">
      <alignment horizontal="center" vertical="center" wrapText="1"/>
    </xf>
    <xf numFmtId="0" fontId="0" fillId="0" borderId="63" xfId="0" applyBorder="1" applyAlignment="1">
      <alignment horizontal="center" vertical="center" wrapText="1"/>
    </xf>
    <xf numFmtId="0" fontId="0" fillId="0" borderId="66" xfId="0" applyBorder="1" applyAlignment="1">
      <alignment horizontal="center" vertical="center" wrapText="1"/>
    </xf>
    <xf numFmtId="0" fontId="0" fillId="0" borderId="108" xfId="0" applyBorder="1" applyAlignment="1">
      <alignment horizontal="center" vertical="center" wrapText="1"/>
    </xf>
    <xf numFmtId="0" fontId="0" fillId="0" borderId="80" xfId="0" applyBorder="1" applyAlignment="1">
      <alignment horizontal="center" vertical="center" wrapText="1"/>
    </xf>
    <xf numFmtId="0" fontId="60" fillId="0" borderId="94" xfId="0" applyFont="1" applyBorder="1" applyAlignment="1">
      <alignment horizontal="center" vertical="center" wrapText="1"/>
    </xf>
    <xf numFmtId="0" fontId="60" fillId="0" borderId="78" xfId="0" applyFont="1" applyBorder="1" applyAlignment="1">
      <alignment horizontal="center" vertical="center" wrapText="1"/>
    </xf>
    <xf numFmtId="0" fontId="60" fillId="0" borderId="97" xfId="0" applyFont="1" applyBorder="1" applyAlignment="1">
      <alignment horizontal="center" vertical="center" wrapText="1"/>
    </xf>
    <xf numFmtId="9" fontId="0" fillId="0" borderId="84" xfId="0" applyNumberFormat="1" applyBorder="1" applyAlignment="1">
      <alignment horizontal="center" vertical="center" wrapText="1"/>
    </xf>
    <xf numFmtId="9" fontId="0" fillId="0" borderId="65" xfId="0" applyNumberFormat="1" applyBorder="1" applyAlignment="1">
      <alignment horizontal="center" vertical="center" wrapText="1"/>
    </xf>
    <xf numFmtId="0" fontId="0" fillId="0" borderId="104" xfId="0" applyBorder="1" applyAlignment="1">
      <alignment horizontal="center" vertical="center" wrapText="1"/>
    </xf>
    <xf numFmtId="0" fontId="0" fillId="0" borderId="62" xfId="0" applyBorder="1" applyAlignment="1">
      <alignment horizontal="center" vertical="center" wrapText="1"/>
    </xf>
    <xf numFmtId="0" fontId="0" fillId="0" borderId="64" xfId="0" applyBorder="1" applyAlignment="1">
      <alignment horizontal="center" vertical="center" wrapText="1"/>
    </xf>
    <xf numFmtId="0" fontId="0" fillId="0" borderId="105" xfId="0" applyBorder="1" applyAlignment="1">
      <alignment horizontal="center" vertical="center" wrapText="1"/>
    </xf>
    <xf numFmtId="0" fontId="0" fillId="0" borderId="81" xfId="0" applyBorder="1" applyAlignment="1">
      <alignment horizontal="center" vertical="center" wrapText="1"/>
    </xf>
    <xf numFmtId="0" fontId="0" fillId="0" borderId="106" xfId="0" applyBorder="1" applyAlignment="1">
      <alignment horizontal="center" vertical="center" wrapText="1"/>
    </xf>
    <xf numFmtId="0" fontId="60" fillId="0" borderId="84" xfId="0" applyFont="1" applyBorder="1" applyAlignment="1">
      <alignment horizontal="center" vertical="center" wrapText="1"/>
    </xf>
    <xf numFmtId="0" fontId="60" fillId="0" borderId="65" xfId="0" applyFont="1" applyBorder="1" applyAlignment="1">
      <alignment horizontal="center" vertical="center" wrapText="1"/>
    </xf>
    <xf numFmtId="0" fontId="0" fillId="0" borderId="94" xfId="0" applyBorder="1" applyAlignment="1">
      <alignment horizontal="left" vertical="center" wrapText="1"/>
    </xf>
    <xf numFmtId="0" fontId="0" fillId="0" borderId="78" xfId="0" applyBorder="1" applyAlignment="1">
      <alignment horizontal="left" vertical="center" wrapText="1"/>
    </xf>
    <xf numFmtId="0" fontId="0" fillId="0" borderId="97" xfId="0" applyBorder="1" applyAlignment="1">
      <alignment horizontal="left" vertical="center" wrapText="1"/>
    </xf>
    <xf numFmtId="14" fontId="0" fillId="0" borderId="78" xfId="0" applyNumberFormat="1" applyBorder="1" applyAlignment="1">
      <alignment horizontal="center" vertical="center" wrapText="1"/>
    </xf>
    <xf numFmtId="14" fontId="0" fillId="0" borderId="97" xfId="0" applyNumberFormat="1" applyBorder="1" applyAlignment="1">
      <alignment horizontal="center" vertical="center" wrapText="1"/>
    </xf>
    <xf numFmtId="0" fontId="0" fillId="0" borderId="105" xfId="0" applyBorder="1" applyAlignment="1">
      <alignment horizontal="justify" vertical="center" wrapText="1"/>
    </xf>
    <xf numFmtId="0" fontId="0" fillId="0" borderId="81" xfId="0" applyBorder="1" applyAlignment="1">
      <alignment horizontal="justify" vertical="center" wrapText="1"/>
    </xf>
    <xf numFmtId="0" fontId="0" fillId="0" borderId="106" xfId="0" applyBorder="1" applyAlignment="1">
      <alignment horizontal="justify" vertical="center" wrapText="1"/>
    </xf>
    <xf numFmtId="0" fontId="27" fillId="0" borderId="94" xfId="0" applyFont="1" applyBorder="1" applyAlignment="1">
      <alignment horizontal="center" vertical="center" wrapText="1"/>
    </xf>
    <xf numFmtId="0" fontId="27" fillId="0" borderId="78" xfId="0" applyFont="1" applyBorder="1" applyAlignment="1">
      <alignment horizontal="center" vertical="center" wrapText="1"/>
    </xf>
    <xf numFmtId="0" fontId="27" fillId="0" borderId="97" xfId="0" applyFont="1" applyBorder="1" applyAlignment="1">
      <alignment horizontal="center" vertical="center" wrapText="1"/>
    </xf>
    <xf numFmtId="0" fontId="0" fillId="0" borderId="109" xfId="0" applyBorder="1" applyAlignment="1">
      <alignment horizontal="center" vertical="center" wrapText="1"/>
    </xf>
    <xf numFmtId="0" fontId="0" fillId="0" borderId="110" xfId="0" applyBorder="1" applyAlignment="1">
      <alignment horizontal="center" vertical="center" wrapText="1"/>
    </xf>
    <xf numFmtId="0" fontId="0" fillId="0" borderId="103" xfId="0" applyBorder="1" applyAlignment="1">
      <alignment horizontal="center" vertical="center" wrapText="1"/>
    </xf>
    <xf numFmtId="0" fontId="0" fillId="0" borderId="79" xfId="0" applyBorder="1" applyAlignment="1">
      <alignment horizontal="center" vertical="center"/>
    </xf>
    <xf numFmtId="0" fontId="4" fillId="4" borderId="8" xfId="0" applyFont="1" applyFill="1" applyBorder="1" applyAlignment="1">
      <alignment horizontal="center" vertical="center"/>
    </xf>
    <xf numFmtId="0" fontId="4" fillId="4" borderId="11" xfId="0" applyFont="1" applyFill="1" applyBorder="1" applyAlignment="1">
      <alignment horizontal="center" vertical="center"/>
    </xf>
    <xf numFmtId="0" fontId="0" fillId="0" borderId="84" xfId="0" applyBorder="1" applyAlignment="1">
      <alignment horizontal="left" vertical="center" wrapText="1"/>
    </xf>
    <xf numFmtId="0" fontId="0" fillId="0" borderId="13" xfId="0" applyBorder="1" applyAlignment="1">
      <alignment horizontal="left" vertical="center" wrapText="1"/>
    </xf>
    <xf numFmtId="0" fontId="0" fillId="0" borderId="65" xfId="0" applyBorder="1" applyAlignment="1">
      <alignment horizontal="left" vertical="center" wrapText="1"/>
    </xf>
    <xf numFmtId="0" fontId="0" fillId="0" borderId="59" xfId="0" applyBorder="1" applyAlignment="1">
      <alignment horizontal="center" vertical="center" wrapText="1"/>
    </xf>
    <xf numFmtId="0" fontId="0" fillId="0" borderId="107" xfId="0" applyBorder="1" applyAlignment="1">
      <alignment horizontal="center" vertical="center" wrapText="1"/>
    </xf>
    <xf numFmtId="0" fontId="4" fillId="4" borderId="10"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66" fillId="0" borderId="67" xfId="0" applyFont="1" applyBorder="1" applyAlignment="1">
      <alignment horizontal="center" vertical="center" wrapText="1"/>
    </xf>
    <xf numFmtId="0" fontId="66" fillId="0" borderId="68" xfId="0" applyFont="1" applyBorder="1" applyAlignment="1">
      <alignment horizontal="center" vertical="center"/>
    </xf>
    <xf numFmtId="0" fontId="66" fillId="0" borderId="69" xfId="0" applyFont="1" applyBorder="1" applyAlignment="1">
      <alignment horizontal="center" vertical="center"/>
    </xf>
    <xf numFmtId="0" fontId="66" fillId="0" borderId="20" xfId="0" applyFont="1" applyBorder="1" applyAlignment="1">
      <alignment horizontal="center" vertical="center" wrapText="1"/>
    </xf>
    <xf numFmtId="0" fontId="66" fillId="0" borderId="0" xfId="0" applyFont="1" applyBorder="1" applyAlignment="1">
      <alignment horizontal="center" vertical="center"/>
    </xf>
    <xf numFmtId="0" fontId="66" fillId="0" borderId="21" xfId="0" applyFont="1" applyBorder="1" applyAlignment="1">
      <alignment horizontal="center" vertical="center"/>
    </xf>
    <xf numFmtId="0" fontId="66" fillId="0" borderId="20" xfId="0" applyFont="1" applyBorder="1" applyAlignment="1">
      <alignment horizontal="center" vertical="center"/>
    </xf>
    <xf numFmtId="0" fontId="66" fillId="0" borderId="43" xfId="0" applyFont="1" applyBorder="1" applyAlignment="1">
      <alignment horizontal="center" vertical="center"/>
    </xf>
    <xf numFmtId="0" fontId="66" fillId="0" borderId="44" xfId="0" applyFont="1" applyBorder="1" applyAlignment="1">
      <alignment horizontal="center" vertical="center"/>
    </xf>
    <xf numFmtId="0" fontId="66" fillId="0" borderId="45" xfId="0" applyFont="1" applyBorder="1" applyAlignment="1">
      <alignment horizontal="center" vertical="center"/>
    </xf>
    <xf numFmtId="0" fontId="66" fillId="0" borderId="0" xfId="0" applyFont="1" applyAlignment="1">
      <alignment horizontal="center" vertical="center"/>
    </xf>
    <xf numFmtId="0" fontId="68" fillId="22" borderId="70" xfId="0" applyFont="1" applyFill="1" applyBorder="1" applyAlignment="1">
      <alignment horizontal="center" vertical="center" wrapText="1" readingOrder="1"/>
    </xf>
    <xf numFmtId="0" fontId="68" fillId="22" borderId="71" xfId="0" applyFont="1" applyFill="1" applyBorder="1" applyAlignment="1">
      <alignment horizontal="center" vertical="center" wrapText="1" readingOrder="1"/>
    </xf>
    <xf numFmtId="0" fontId="68" fillId="22" borderId="73" xfId="0" applyFont="1" applyFill="1" applyBorder="1" applyAlignment="1">
      <alignment horizontal="center" vertical="center" wrapText="1" readingOrder="1"/>
    </xf>
    <xf numFmtId="0" fontId="68" fillId="22" borderId="0" xfId="0" applyFont="1" applyFill="1" applyAlignment="1">
      <alignment horizontal="center" vertical="center" wrapText="1" readingOrder="1"/>
    </xf>
    <xf numFmtId="0" fontId="68" fillId="22" borderId="74" xfId="0" applyFont="1" applyFill="1" applyBorder="1" applyAlignment="1">
      <alignment horizontal="center" vertical="center" wrapText="1" readingOrder="1"/>
    </xf>
    <xf numFmtId="0" fontId="68" fillId="22" borderId="75" xfId="0" applyFont="1" applyFill="1" applyBorder="1" applyAlignment="1">
      <alignment horizontal="center" vertical="center" wrapText="1" readingOrder="1"/>
    </xf>
    <xf numFmtId="0" fontId="68" fillId="22" borderId="76" xfId="0" applyFont="1" applyFill="1" applyBorder="1" applyAlignment="1">
      <alignment horizontal="center" vertical="center" wrapText="1" readingOrder="1"/>
    </xf>
    <xf numFmtId="0" fontId="68" fillId="22"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8" fillId="8" borderId="70" xfId="0" applyFont="1" applyFill="1" applyBorder="1" applyAlignment="1">
      <alignment horizontal="center" vertical="center" wrapText="1" readingOrder="1"/>
    </xf>
    <xf numFmtId="0" fontId="68" fillId="8" borderId="71" xfId="0" applyFont="1" applyFill="1" applyBorder="1" applyAlignment="1">
      <alignment horizontal="center" vertical="center" wrapText="1" readingOrder="1"/>
    </xf>
    <xf numFmtId="0" fontId="68" fillId="8" borderId="73" xfId="0" applyFont="1" applyFill="1" applyBorder="1" applyAlignment="1">
      <alignment horizontal="center" vertical="center" wrapText="1" readingOrder="1"/>
    </xf>
    <xf numFmtId="0" fontId="68" fillId="8" borderId="0" xfId="0" applyFont="1" applyFill="1" applyAlignment="1">
      <alignment horizontal="center" vertical="center" wrapText="1" readingOrder="1"/>
    </xf>
    <xf numFmtId="0" fontId="68" fillId="8" borderId="74" xfId="0" applyFont="1" applyFill="1" applyBorder="1" applyAlignment="1">
      <alignment horizontal="center" vertical="center" wrapText="1" readingOrder="1"/>
    </xf>
    <xf numFmtId="0" fontId="68" fillId="8" borderId="75" xfId="0" applyFont="1" applyFill="1" applyBorder="1" applyAlignment="1">
      <alignment horizontal="center" vertical="center" wrapText="1" readingOrder="1"/>
    </xf>
    <xf numFmtId="0" fontId="68" fillId="8" borderId="76" xfId="0" applyFont="1" applyFill="1" applyBorder="1" applyAlignment="1">
      <alignment horizontal="center" vertical="center" wrapText="1" readingOrder="1"/>
    </xf>
    <xf numFmtId="0" fontId="68"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6" fillId="0" borderId="68" xfId="0" applyFont="1" applyBorder="1" applyAlignment="1">
      <alignment horizontal="center" vertical="center" wrapText="1"/>
    </xf>
    <xf numFmtId="0" fontId="2" fillId="0" borderId="0" xfId="0" applyFont="1" applyAlignment="1">
      <alignment horizontal="center" vertical="center" wrapText="1"/>
    </xf>
    <xf numFmtId="0" fontId="67"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7" fillId="14" borderId="0" xfId="0" applyFont="1" applyFill="1" applyAlignment="1">
      <alignment horizontal="center" vertical="center" textRotation="90" wrapText="1" readingOrder="1"/>
    </xf>
    <xf numFmtId="0" fontId="67" fillId="14" borderId="21" xfId="0" applyFont="1" applyFill="1" applyBorder="1" applyAlignment="1">
      <alignment horizontal="center" vertical="center" textRotation="90" wrapText="1" readingOrder="1"/>
    </xf>
    <xf numFmtId="0" fontId="68" fillId="16" borderId="70" xfId="0" applyFont="1" applyFill="1" applyBorder="1" applyAlignment="1">
      <alignment horizontal="center" vertical="center" wrapText="1" readingOrder="1"/>
    </xf>
    <xf numFmtId="0" fontId="68" fillId="16" borderId="71" xfId="0" applyFont="1" applyFill="1" applyBorder="1" applyAlignment="1">
      <alignment horizontal="center" vertical="center" wrapText="1" readingOrder="1"/>
    </xf>
    <xf numFmtId="0" fontId="68" fillId="16" borderId="72" xfId="0" applyFont="1" applyFill="1" applyBorder="1" applyAlignment="1">
      <alignment horizontal="center" vertical="center" wrapText="1" readingOrder="1"/>
    </xf>
    <xf numFmtId="0" fontId="68" fillId="16" borderId="73" xfId="0" applyFont="1" applyFill="1" applyBorder="1" applyAlignment="1">
      <alignment horizontal="center" vertical="center" wrapText="1" readingOrder="1"/>
    </xf>
    <xf numFmtId="0" fontId="68" fillId="16" borderId="0" xfId="0" applyFont="1" applyFill="1" applyAlignment="1">
      <alignment horizontal="center" vertical="center" wrapText="1" readingOrder="1"/>
    </xf>
    <xf numFmtId="0" fontId="68" fillId="16" borderId="74" xfId="0" applyFont="1" applyFill="1" applyBorder="1" applyAlignment="1">
      <alignment horizontal="center" vertical="center" wrapText="1" readingOrder="1"/>
    </xf>
    <xf numFmtId="0" fontId="68" fillId="16" borderId="75" xfId="0" applyFont="1" applyFill="1" applyBorder="1" applyAlignment="1">
      <alignment horizontal="center" vertical="center" wrapText="1" readingOrder="1"/>
    </xf>
    <xf numFmtId="0" fontId="68" fillId="16" borderId="76" xfId="0" applyFont="1" applyFill="1" applyBorder="1" applyAlignment="1">
      <alignment horizontal="center" vertical="center" wrapText="1" readingOrder="1"/>
    </xf>
    <xf numFmtId="0" fontId="68" fillId="16" borderId="77" xfId="0" applyFont="1" applyFill="1" applyBorder="1" applyAlignment="1">
      <alignment horizontal="center" vertical="center" wrapText="1" readingOrder="1"/>
    </xf>
    <xf numFmtId="0" fontId="68" fillId="15" borderId="70" xfId="0" applyFont="1" applyFill="1" applyBorder="1" applyAlignment="1">
      <alignment horizontal="center" vertical="center" wrapText="1" readingOrder="1"/>
    </xf>
    <xf numFmtId="0" fontId="68" fillId="15" borderId="71" xfId="0" applyFont="1" applyFill="1" applyBorder="1" applyAlignment="1">
      <alignment horizontal="center" vertical="center" wrapText="1" readingOrder="1"/>
    </xf>
    <xf numFmtId="0" fontId="68" fillId="15" borderId="73" xfId="0" applyFont="1" applyFill="1" applyBorder="1" applyAlignment="1">
      <alignment horizontal="center" vertical="center" wrapText="1" readingOrder="1"/>
    </xf>
    <xf numFmtId="0" fontId="68" fillId="15" borderId="0" xfId="0" applyFont="1" applyFill="1" applyAlignment="1">
      <alignment horizontal="center" vertical="center" wrapText="1" readingOrder="1"/>
    </xf>
    <xf numFmtId="0" fontId="68" fillId="15" borderId="75" xfId="0" applyFont="1" applyFill="1" applyBorder="1" applyAlignment="1">
      <alignment horizontal="center" vertical="center" wrapText="1" readingOrder="1"/>
    </xf>
    <xf numFmtId="0" fontId="68" fillId="15" borderId="76" xfId="0" applyFont="1" applyFill="1" applyBorder="1" applyAlignment="1">
      <alignment horizontal="center" vertical="center" wrapText="1" readingOrder="1"/>
    </xf>
    <xf numFmtId="0" fontId="33" fillId="3" borderId="80" xfId="0" applyFont="1" applyFill="1" applyBorder="1" applyAlignment="1">
      <alignment horizontal="center" vertical="center" wrapText="1"/>
    </xf>
    <xf numFmtId="0" fontId="33" fillId="3" borderId="87" xfId="0" applyFont="1" applyFill="1" applyBorder="1" applyAlignment="1">
      <alignment horizontal="center" vertical="center" wrapText="1"/>
    </xf>
    <xf numFmtId="0" fontId="33" fillId="3" borderId="81"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2"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2" fillId="0" borderId="105" xfId="0" applyFont="1" applyBorder="1" applyAlignment="1">
      <alignment horizontal="center" vertical="center" wrapText="1"/>
    </xf>
    <xf numFmtId="0" fontId="32" fillId="0" borderId="81" xfId="0" applyFont="1" applyBorder="1" applyAlignment="1">
      <alignment horizontal="center" vertical="center" wrapText="1"/>
    </xf>
    <xf numFmtId="0" fontId="32" fillId="0" borderId="106" xfId="0" applyFont="1" applyBorder="1" applyAlignment="1">
      <alignment horizontal="center" vertical="center" wrapText="1"/>
    </xf>
    <xf numFmtId="0" fontId="32" fillId="0" borderId="94"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97" xfId="0" applyFont="1" applyBorder="1" applyAlignment="1">
      <alignment horizontal="center" vertical="center" wrapText="1"/>
    </xf>
    <xf numFmtId="0" fontId="71" fillId="4" borderId="90" xfId="0" applyFont="1" applyFill="1" applyBorder="1" applyAlignment="1" applyProtection="1">
      <alignment horizontal="center" vertical="center" wrapText="1"/>
      <protection locked="0"/>
    </xf>
    <xf numFmtId="0" fontId="71" fillId="4" borderId="89" xfId="0" applyFont="1" applyFill="1" applyBorder="1" applyAlignment="1" applyProtection="1">
      <alignment horizontal="center" vertical="center" wrapText="1"/>
      <protection locked="0"/>
    </xf>
    <xf numFmtId="0" fontId="71" fillId="4" borderId="92" xfId="0" applyFont="1" applyFill="1" applyBorder="1" applyAlignment="1" applyProtection="1">
      <alignment horizontal="center" vertical="center" wrapText="1"/>
      <protection locked="0"/>
    </xf>
    <xf numFmtId="0" fontId="71" fillId="4" borderId="90" xfId="0" applyFont="1" applyFill="1" applyBorder="1" applyAlignment="1">
      <alignment horizontal="center" vertical="center"/>
    </xf>
    <xf numFmtId="0" fontId="71" fillId="4" borderId="100" xfId="0" applyFont="1" applyFill="1" applyBorder="1" applyAlignment="1">
      <alignment horizontal="center" vertical="center"/>
    </xf>
    <xf numFmtId="0" fontId="71" fillId="4" borderId="91" xfId="0" applyFont="1" applyFill="1" applyBorder="1" applyAlignment="1">
      <alignment horizontal="center" vertical="center"/>
    </xf>
    <xf numFmtId="0" fontId="71" fillId="20" borderId="88" xfId="0" applyFont="1" applyFill="1" applyBorder="1" applyAlignment="1" applyProtection="1">
      <alignment horizontal="center" vertical="center" wrapText="1"/>
      <protection locked="0"/>
    </xf>
    <xf numFmtId="0" fontId="71" fillId="4" borderId="88" xfId="0" applyFont="1" applyFill="1" applyBorder="1" applyAlignment="1" applyProtection="1">
      <alignment horizontal="center" vertical="center" wrapText="1"/>
      <protection locked="0"/>
    </xf>
    <xf numFmtId="0" fontId="73" fillId="4" borderId="2" xfId="0" applyFont="1" applyFill="1" applyBorder="1" applyAlignment="1">
      <alignment horizontal="center" vertical="center" wrapText="1"/>
    </xf>
    <xf numFmtId="0" fontId="73" fillId="4" borderId="101" xfId="0" applyFont="1" applyFill="1" applyBorder="1" applyAlignment="1">
      <alignment horizontal="center" vertical="center" wrapText="1"/>
    </xf>
    <xf numFmtId="0" fontId="73" fillId="4" borderId="0" xfId="0" applyFont="1" applyFill="1" applyBorder="1" applyAlignment="1">
      <alignment horizontal="center" vertical="center" wrapText="1"/>
    </xf>
    <xf numFmtId="0" fontId="73" fillId="4" borderId="86" xfId="0" applyFont="1" applyFill="1" applyBorder="1" applyAlignment="1">
      <alignment horizontal="center" vertical="center" wrapText="1"/>
    </xf>
    <xf numFmtId="0" fontId="72" fillId="4" borderId="89" xfId="0" applyFont="1" applyFill="1" applyBorder="1" applyAlignment="1">
      <alignment horizontal="center" vertical="center" wrapText="1"/>
    </xf>
    <xf numFmtId="0" fontId="72" fillId="4" borderId="92" xfId="0" applyFont="1" applyFill="1" applyBorder="1" applyAlignment="1">
      <alignment horizontal="center" vertical="center" wrapText="1"/>
    </xf>
    <xf numFmtId="0" fontId="72" fillId="4" borderId="90" xfId="0" applyFont="1" applyFill="1" applyBorder="1" applyAlignment="1">
      <alignment horizontal="center" vertical="center" wrapText="1"/>
    </xf>
    <xf numFmtId="0" fontId="72" fillId="4" borderId="91" xfId="0" applyFont="1" applyFill="1" applyBorder="1" applyAlignment="1">
      <alignment horizontal="center" vertical="center" wrapText="1"/>
    </xf>
    <xf numFmtId="0" fontId="65" fillId="21" borderId="98" xfId="0" applyFont="1" applyFill="1" applyBorder="1" applyAlignment="1">
      <alignment horizontal="center"/>
    </xf>
    <xf numFmtId="0" fontId="65" fillId="21" borderId="99" xfId="0" applyFont="1" applyFill="1" applyBorder="1" applyAlignment="1">
      <alignment horizontal="center"/>
    </xf>
    <xf numFmtId="1" fontId="70" fillId="0" borderId="93" xfId="0" applyNumberFormat="1" applyFont="1" applyBorder="1" applyAlignment="1" applyProtection="1">
      <alignment horizontal="center" vertical="center" wrapText="1"/>
      <protection locked="0"/>
    </xf>
    <xf numFmtId="1" fontId="70" fillId="0" borderId="95" xfId="0" applyNumberFormat="1" applyFont="1" applyBorder="1" applyAlignment="1" applyProtection="1">
      <alignment horizontal="center" vertical="center" wrapText="1"/>
      <protection locked="0"/>
    </xf>
    <xf numFmtId="1" fontId="70" fillId="0" borderId="96" xfId="0" applyNumberFormat="1" applyFont="1" applyBorder="1" applyAlignment="1" applyProtection="1">
      <alignment horizontal="center" vertical="center" wrapText="1"/>
      <protection locked="0"/>
    </xf>
    <xf numFmtId="0" fontId="70" fillId="0" borderId="94" xfId="0" applyFont="1" applyBorder="1" applyAlignment="1" applyProtection="1">
      <alignment horizontal="left" vertical="center" wrapText="1"/>
      <protection locked="0"/>
    </xf>
    <xf numFmtId="0" fontId="70" fillId="0" borderId="78" xfId="0" applyFont="1" applyBorder="1" applyAlignment="1" applyProtection="1">
      <alignment horizontal="left" vertical="center" wrapText="1"/>
      <protection locked="0"/>
    </xf>
    <xf numFmtId="0" fontId="70" fillId="0" borderId="97" xfId="0" applyFont="1" applyBorder="1" applyAlignment="1" applyProtection="1">
      <alignment horizontal="left" vertical="center" wrapText="1"/>
      <protection locked="0"/>
    </xf>
    <xf numFmtId="0" fontId="70" fillId="0" borderId="94" xfId="0" applyFont="1" applyBorder="1" applyAlignment="1" applyProtection="1">
      <alignment horizontal="center" vertical="center" wrapText="1"/>
      <protection locked="0"/>
    </xf>
    <xf numFmtId="0" fontId="70" fillId="0" borderId="78" xfId="0" applyFont="1" applyBorder="1" applyAlignment="1" applyProtection="1">
      <alignment horizontal="center" vertical="center" wrapText="1"/>
      <protection locked="0"/>
    </xf>
    <xf numFmtId="0" fontId="70" fillId="0" borderId="97" xfId="0" applyFont="1" applyBorder="1" applyAlignment="1" applyProtection="1">
      <alignment horizontal="center" vertical="center" wrapText="1"/>
      <protection locked="0"/>
    </xf>
    <xf numFmtId="14" fontId="32" fillId="0" borderId="94"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97" xfId="0" applyFont="1" applyBorder="1" applyAlignment="1">
      <alignment horizontal="center" vertical="center"/>
    </xf>
    <xf numFmtId="0" fontId="70" fillId="0" borderId="94" xfId="0" applyFont="1" applyBorder="1" applyAlignment="1" applyProtection="1">
      <alignment horizontal="center" vertical="center"/>
      <protection locked="0"/>
    </xf>
    <xf numFmtId="0" fontId="70" fillId="0" borderId="78" xfId="0" applyFont="1" applyBorder="1" applyAlignment="1" applyProtection="1">
      <alignment horizontal="center" vertical="center"/>
      <protection locked="0"/>
    </xf>
    <xf numFmtId="0" fontId="70" fillId="0" borderId="97" xfId="0" applyFont="1" applyBorder="1" applyAlignment="1" applyProtection="1">
      <alignment horizontal="center" vertical="center"/>
      <protection locked="0"/>
    </xf>
    <xf numFmtId="0" fontId="70" fillId="0" borderId="84" xfId="0" applyFont="1" applyBorder="1" applyAlignment="1" applyProtection="1">
      <alignment horizontal="center" vertical="center"/>
      <protection locked="0"/>
    </xf>
    <xf numFmtId="0" fontId="70" fillId="0" borderId="13" xfId="0" applyFont="1" applyBorder="1" applyAlignment="1" applyProtection="1">
      <alignment horizontal="center" vertical="center"/>
      <protection locked="0"/>
    </xf>
    <xf numFmtId="0" fontId="70" fillId="0" borderId="65" xfId="0" applyFont="1" applyBorder="1" applyAlignment="1" applyProtection="1">
      <alignment horizontal="center" vertical="center"/>
      <protection locked="0"/>
    </xf>
    <xf numFmtId="0" fontId="32" fillId="0" borderId="94"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97" xfId="0" applyFont="1" applyBorder="1" applyAlignment="1" applyProtection="1">
      <alignment horizontal="center" vertical="center"/>
      <protection locked="0"/>
    </xf>
    <xf numFmtId="1" fontId="70" fillId="0" borderId="84" xfId="0" applyNumberFormat="1" applyFont="1" applyBorder="1" applyAlignment="1">
      <alignment horizontal="center" vertical="center"/>
    </xf>
    <xf numFmtId="0" fontId="70" fillId="0" borderId="13" xfId="0" applyFont="1" applyBorder="1" applyAlignment="1">
      <alignment horizontal="center" vertical="center"/>
    </xf>
    <xf numFmtId="0" fontId="70" fillId="0" borderId="65" xfId="0" applyFont="1" applyBorder="1" applyAlignment="1">
      <alignment horizontal="center" vertical="center"/>
    </xf>
    <xf numFmtId="0" fontId="32" fillId="0" borderId="94" xfId="0" applyFont="1" applyBorder="1" applyAlignment="1">
      <alignment horizontal="center"/>
    </xf>
    <xf numFmtId="0" fontId="32" fillId="0" borderId="78" xfId="0" applyFont="1" applyBorder="1" applyAlignment="1">
      <alignment horizontal="center"/>
    </xf>
    <xf numFmtId="0" fontId="32" fillId="0" borderId="97" xfId="0" applyFont="1" applyBorder="1" applyAlignment="1">
      <alignment horizontal="center"/>
    </xf>
    <xf numFmtId="0" fontId="32" fillId="0" borderId="84"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4" xfId="0" applyFont="1" applyBorder="1" applyAlignment="1">
      <alignment horizontal="center" vertical="center"/>
    </xf>
    <xf numFmtId="1" fontId="70" fillId="0" borderId="94" xfId="0" applyNumberFormat="1" applyFont="1" applyBorder="1" applyAlignment="1" applyProtection="1">
      <alignment horizontal="center" vertical="center" wrapText="1"/>
      <protection locked="0"/>
    </xf>
    <xf numFmtId="1" fontId="70" fillId="0" borderId="78" xfId="0" applyNumberFormat="1" applyFont="1" applyBorder="1" applyAlignment="1" applyProtection="1">
      <alignment horizontal="center" vertical="center" wrapText="1"/>
      <protection locked="0"/>
    </xf>
    <xf numFmtId="1" fontId="70" fillId="0" borderId="97"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05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2194F3B-31A6-4F95-AE36-0F8BF7AEEF49}"/>
            </a:ext>
          </a:extLst>
        </xdr:cNvPr>
        <xdr:cNvSpPr txBox="1"/>
      </xdr:nvSpPr>
      <xdr:spPr>
        <a:xfrm>
          <a:off x="1393888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771D2EA7-BCA2-4311-B5DC-75D4671C3FE5}"/>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5934</xdr:colOff>
      <xdr:row>0</xdr:row>
      <xdr:rowOff>773535</xdr:rowOff>
    </xdr:to>
    <xdr:pic>
      <xdr:nvPicPr>
        <xdr:cNvPr id="4" name="Picture 9">
          <a:extLst>
            <a:ext uri="{FF2B5EF4-FFF2-40B4-BE49-F238E27FC236}">
              <a16:creationId xmlns:a16="http://schemas.microsoft.com/office/drawing/2014/main" id="{EE43AE40-3AE8-4B7D-882C-5C149FA8976E}"/>
            </a:ext>
          </a:extLst>
        </xdr:cNvPr>
        <xdr:cNvPicPr>
          <a:picLocks noChangeAspect="1"/>
        </xdr:cNvPicPr>
      </xdr:nvPicPr>
      <xdr:blipFill>
        <a:blip xmlns:r="http://schemas.openxmlformats.org/officeDocument/2006/relationships" r:embed="rId2"/>
        <a:stretch>
          <a:fillRect/>
        </a:stretch>
      </xdr:blipFill>
      <xdr:spPr>
        <a:xfrm>
          <a:off x="12102043" y="224895"/>
          <a:ext cx="1524641"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8CB90CEC-31F2-4A72-92F7-60A6750FBDC9}"/>
            </a:ext>
          </a:extLst>
        </xdr:cNvPr>
        <xdr:cNvSpPr txBox="1"/>
      </xdr:nvSpPr>
      <xdr:spPr>
        <a:xfrm>
          <a:off x="1113853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oneCellAnchor>
    <xdr:from>
      <xdr:col>0</xdr:col>
      <xdr:colOff>169336</xdr:colOff>
      <xdr:row>0</xdr:row>
      <xdr:rowOff>98777</xdr:rowOff>
    </xdr:from>
    <xdr:ext cx="2924168" cy="822960"/>
    <xdr:pic>
      <xdr:nvPicPr>
        <xdr:cNvPr id="3" name="Picture 9">
          <a:extLst>
            <a:ext uri="{FF2B5EF4-FFF2-40B4-BE49-F238E27FC236}">
              <a16:creationId xmlns:a16="http://schemas.microsoft.com/office/drawing/2014/main" id="{C0826189-2938-4F53-8653-5D9421281676}"/>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oneCellAnchor>
  <xdr:oneCellAnchor>
    <xdr:from>
      <xdr:col>5</xdr:col>
      <xdr:colOff>811392</xdr:colOff>
      <xdr:row>0</xdr:row>
      <xdr:rowOff>258408</xdr:rowOff>
    </xdr:from>
    <xdr:ext cx="1739063" cy="548640"/>
    <xdr:pic>
      <xdr:nvPicPr>
        <xdr:cNvPr id="4" name="Picture 10">
          <a:extLst>
            <a:ext uri="{FF2B5EF4-FFF2-40B4-BE49-F238E27FC236}">
              <a16:creationId xmlns:a16="http://schemas.microsoft.com/office/drawing/2014/main" id="{81240F89-FB40-48B0-BB43-A60460C9A9CE}"/>
            </a:ext>
          </a:extLst>
        </xdr:cNvPr>
        <xdr:cNvPicPr>
          <a:picLocks noChangeAspect="1"/>
        </xdr:cNvPicPr>
      </xdr:nvPicPr>
      <xdr:blipFill>
        <a:blip xmlns:r="http://schemas.openxmlformats.org/officeDocument/2006/relationships" r:embed="rId2"/>
        <a:stretch>
          <a:fillRect/>
        </a:stretch>
      </xdr:blipFill>
      <xdr:spPr>
        <a:xfrm>
          <a:off x="9050517" y="258408"/>
          <a:ext cx="1739063" cy="548640"/>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3227</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16.120.172\Users\cbermudc\ONEDRI~1\ARCHIV~3\SIGCMA~1\1671D~1.PRO\REDM\PLANEA~1\2023\2FE23~1.PLA\PLANDE~1\SIGCMA_PLANES%20DE%20ACCI&#211;N_2023_V22_10F%20(SIGCMA)%20DIRECCION%20VCIO.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72.16.120.172\archivo%2020232\SIGCMA%202023\1.%20PROCESOS%20ESTRATEGICOS\REDM\PLANEACION%20ESTRATEGICA\2023\2.%20PLAN%20DE%20ACCION\PLAN%20DE%20ACCION%202023\PLAN%20DE%20ACCION%202023%20CONSOLIDADO%20CSJMETA%20Y%20DESAJVCIO.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133.82\sigcma%20direcccion%20seccional%202023\Users\mador\OneDrive\Documentos\Norma%20Icontec\Formato%20ARIESGOS%20EJEMPLO.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MAPA%20RIESGOS%20Planeaci&#243;n%20Estrat&#233;gica%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PLAN DE ACCION"/>
      <sheetName val="GESTION"/>
      <sheetName val="INVERSION"/>
      <sheetName val="JURISDICCIONAL"/>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DESAJV"/>
      <sheetName val="GESTION CSJMETA"/>
      <sheetName val="INVERSION"/>
      <sheetName val="GESTION_SEG_1_TRIM DESAJV"/>
      <sheetName val="GESTION_SEG_1_TRIM CSJMETA"/>
      <sheetName val="GESTION_SEG_2_TRIM CSJMETA"/>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s>
    <sheetDataSet>
      <sheetData sheetId="0" refreshError="1"/>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0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Dinámica1" cacheId="2"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832">
      <pivotArea field="1" type="button" dataOnly="0" labelOnly="1" outline="0" axis="axisRow" fieldPosition="1"/>
    </format>
    <format dxfId="1831">
      <pivotArea dataOnly="0" labelOnly="1" outline="0" fieldPosition="0">
        <references count="1">
          <reference field="0" count="1">
            <x v="0"/>
          </reference>
        </references>
      </pivotArea>
    </format>
    <format dxfId="1830">
      <pivotArea dataOnly="0" labelOnly="1" outline="0" fieldPosition="0">
        <references count="1">
          <reference field="0" count="1">
            <x v="1"/>
          </reference>
        </references>
      </pivotArea>
    </format>
    <format dxfId="1829">
      <pivotArea dataOnly="0" labelOnly="1" outline="0" fieldPosition="0">
        <references count="2">
          <reference field="0" count="1" selected="0">
            <x v="0"/>
          </reference>
          <reference field="1" count="5">
            <x v="0"/>
            <x v="6"/>
            <x v="7"/>
            <x v="8"/>
            <x v="9"/>
          </reference>
        </references>
      </pivotArea>
    </format>
    <format dxfId="1828">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1827" dataDxfId="1826">
  <autoFilter ref="B237:C247" xr:uid="{00000000-0009-0000-0100-000001000000}"/>
  <tableColumns count="2">
    <tableColumn id="1" xr3:uid="{00000000-0010-0000-0000-000001000000}" name="Criterios" dataDxfId="1825"/>
    <tableColumn id="2" xr3:uid="{00000000-0010-0000-0000-000002000000}" name="Subcriterios" dataDxfId="1824"/>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3" workbookViewId="0">
      <selection activeCell="B19" sqref="B19"/>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266" t="s">
        <v>185</v>
      </c>
      <c r="B1" s="266"/>
      <c r="C1" s="266"/>
      <c r="D1" s="266"/>
      <c r="E1" s="266"/>
      <c r="F1" s="266"/>
    </row>
    <row r="5" spans="1:9">
      <c r="D5" s="95"/>
      <c r="E5" s="95"/>
      <c r="F5" s="95"/>
      <c r="G5" s="95"/>
      <c r="H5" s="95"/>
    </row>
    <row r="6" spans="1:9">
      <c r="D6" s="95"/>
      <c r="E6" s="95"/>
      <c r="F6" s="95"/>
      <c r="G6" s="95"/>
      <c r="H6" s="95"/>
    </row>
    <row r="7" spans="1:9" ht="33.75">
      <c r="A7" s="267" t="s">
        <v>199</v>
      </c>
      <c r="B7" s="267"/>
      <c r="C7" s="267"/>
      <c r="D7" s="267"/>
      <c r="E7" s="267"/>
      <c r="F7" s="267"/>
      <c r="G7" s="267"/>
      <c r="H7" s="267"/>
      <c r="I7" s="267"/>
    </row>
    <row r="9" spans="1:9" s="87" customFormat="1" ht="81.75" customHeight="1">
      <c r="A9" s="88" t="s">
        <v>200</v>
      </c>
      <c r="B9" s="265" t="s">
        <v>401</v>
      </c>
      <c r="C9" s="268"/>
      <c r="D9" s="268"/>
      <c r="E9" s="268"/>
      <c r="F9" s="268"/>
      <c r="G9" s="268"/>
      <c r="H9" s="268"/>
      <c r="I9" s="268"/>
    </row>
    <row r="10" spans="1:9" s="87" customFormat="1" ht="16.7" customHeight="1">
      <c r="A10" s="93"/>
      <c r="B10" s="94"/>
      <c r="C10" s="94"/>
      <c r="D10" s="93"/>
      <c r="E10" s="92"/>
    </row>
    <row r="11" spans="1:9" s="87" customFormat="1" ht="84" customHeight="1">
      <c r="A11" s="88" t="s">
        <v>183</v>
      </c>
      <c r="B11" s="89" t="s">
        <v>402</v>
      </c>
      <c r="C11" s="265" t="s">
        <v>403</v>
      </c>
      <c r="D11" s="265"/>
      <c r="E11" s="265"/>
      <c r="F11" s="265"/>
      <c r="G11" s="265"/>
      <c r="H11" s="265"/>
      <c r="I11" s="265"/>
    </row>
    <row r="12" spans="1:9" ht="32.25" customHeight="1">
      <c r="A12" s="91"/>
    </row>
    <row r="13" spans="1:9" ht="32.25" customHeight="1">
      <c r="A13" s="90" t="s">
        <v>184</v>
      </c>
      <c r="B13" s="265"/>
      <c r="C13" s="265"/>
      <c r="D13" s="265"/>
      <c r="E13" s="265"/>
      <c r="F13" s="265"/>
      <c r="G13" s="265"/>
      <c r="H13" s="265"/>
      <c r="I13" s="265"/>
    </row>
    <row r="14" spans="1:9" s="87" customFormat="1" ht="69" customHeight="1">
      <c r="A14" s="90" t="s">
        <v>182</v>
      </c>
      <c r="B14" s="265" t="s">
        <v>179</v>
      </c>
      <c r="C14" s="265"/>
      <c r="D14" s="265"/>
      <c r="E14" s="265"/>
      <c r="F14" s="265"/>
      <c r="G14" s="265"/>
      <c r="H14" s="265"/>
      <c r="I14" s="265"/>
    </row>
    <row r="15" spans="1:9" s="87" customFormat="1" ht="54" customHeight="1">
      <c r="A15" s="90" t="s">
        <v>181</v>
      </c>
      <c r="B15" s="265" t="s">
        <v>179</v>
      </c>
      <c r="C15" s="265"/>
      <c r="D15" s="265"/>
      <c r="E15" s="265"/>
      <c r="F15" s="265"/>
      <c r="G15" s="265"/>
      <c r="H15" s="265"/>
      <c r="I15" s="265"/>
    </row>
    <row r="16" spans="1:9" s="87" customFormat="1" ht="54" customHeight="1">
      <c r="A16" s="88" t="s">
        <v>180</v>
      </c>
      <c r="B16" s="265"/>
      <c r="C16" s="265"/>
      <c r="D16" s="265"/>
      <c r="E16" s="265"/>
      <c r="F16" s="265"/>
      <c r="G16" s="265"/>
      <c r="H16" s="265"/>
      <c r="I16" s="265"/>
    </row>
    <row r="18" spans="1:9" s="87" customFormat="1" ht="54.75" customHeight="1">
      <c r="A18" s="88" t="s">
        <v>178</v>
      </c>
      <c r="B18" s="264">
        <v>44977</v>
      </c>
      <c r="C18" s="264"/>
      <c r="D18" s="264"/>
      <c r="E18" s="264"/>
      <c r="F18" s="264"/>
      <c r="G18" s="264"/>
      <c r="H18" s="264"/>
      <c r="I18" s="26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4A149-B75F-4DF3-A643-0FDFE310BF45}">
  <sheetPr codeName="Sheet7"/>
  <dimension ref="A1:J82"/>
  <sheetViews>
    <sheetView showGridLines="0" topLeftCell="A76" zoomScale="96" zoomScaleNormal="96" zoomScaleSheetLayoutView="96" workbookViewId="0">
      <selection activeCell="C59" sqref="C59"/>
    </sheetView>
  </sheetViews>
  <sheetFormatPr baseColWidth="10" defaultColWidth="10.42578125" defaultRowHeight="14.25"/>
  <cols>
    <col min="1" max="1" width="53.28515625" style="242" customWidth="1"/>
    <col min="2" max="2" width="15.42578125" style="243" customWidth="1"/>
    <col min="3" max="3" width="55.7109375" style="210" customWidth="1"/>
    <col min="4" max="4" width="24.140625" style="243" customWidth="1"/>
    <col min="5" max="5" width="55.7109375" style="210" customWidth="1"/>
    <col min="6" max="6" width="4.7109375" style="210" customWidth="1"/>
    <col min="7" max="16384" width="10.42578125" style="210"/>
  </cols>
  <sheetData>
    <row r="1" spans="1:8" ht="79.900000000000006" customHeight="1">
      <c r="A1" s="208"/>
      <c r="B1" s="269" t="s">
        <v>454</v>
      </c>
      <c r="C1" s="269"/>
      <c r="D1" s="269"/>
      <c r="E1" s="208"/>
      <c r="F1" s="209"/>
      <c r="G1" s="209"/>
      <c r="H1" s="209"/>
    </row>
    <row r="2" spans="1:8" ht="54.75" customHeight="1">
      <c r="A2" s="211" t="s">
        <v>455</v>
      </c>
      <c r="B2" s="270" t="s">
        <v>456</v>
      </c>
      <c r="C2" s="271"/>
      <c r="D2" s="212" t="s">
        <v>457</v>
      </c>
      <c r="E2" s="213" t="s">
        <v>458</v>
      </c>
    </row>
    <row r="3" spans="1:8" ht="16.899999999999999" customHeight="1">
      <c r="A3" s="214"/>
      <c r="B3" s="215"/>
      <c r="C3" s="215"/>
      <c r="D3" s="216"/>
      <c r="E3" s="215"/>
    </row>
    <row r="4" spans="1:8" ht="54.75" customHeight="1">
      <c r="A4" s="211" t="s">
        <v>459</v>
      </c>
      <c r="B4" s="272"/>
      <c r="C4" s="273"/>
      <c r="D4" s="273"/>
      <c r="E4" s="273"/>
    </row>
    <row r="5" spans="1:8" ht="13.15" customHeight="1">
      <c r="A5" s="217"/>
      <c r="B5" s="218"/>
      <c r="D5" s="216"/>
      <c r="E5" s="216"/>
    </row>
    <row r="6" spans="1:8" ht="21" customHeight="1">
      <c r="A6" s="274" t="s">
        <v>460</v>
      </c>
      <c r="B6" s="275" t="s">
        <v>461</v>
      </c>
      <c r="C6" s="275"/>
      <c r="D6" s="275" t="s">
        <v>462</v>
      </c>
      <c r="E6" s="275"/>
    </row>
    <row r="7" spans="1:8" ht="136.5" customHeight="1">
      <c r="A7" s="274"/>
      <c r="B7" s="276" t="s">
        <v>463</v>
      </c>
      <c r="C7" s="277"/>
      <c r="D7" s="278" t="s">
        <v>464</v>
      </c>
      <c r="E7" s="278"/>
    </row>
    <row r="8" spans="1:8" ht="21" customHeight="1">
      <c r="A8" s="217"/>
      <c r="B8" s="218"/>
      <c r="D8" s="216"/>
      <c r="E8" s="216"/>
    </row>
    <row r="9" spans="1:8" ht="19.899999999999999" customHeight="1">
      <c r="A9" s="280" t="s">
        <v>193</v>
      </c>
      <c r="B9" s="280"/>
      <c r="C9" s="280"/>
      <c r="D9" s="280"/>
      <c r="E9" s="280"/>
    </row>
    <row r="10" spans="1:8" ht="19.899999999999999" customHeight="1">
      <c r="A10" s="219" t="s">
        <v>465</v>
      </c>
      <c r="B10" s="219" t="s">
        <v>194</v>
      </c>
      <c r="C10" s="219" t="s">
        <v>466</v>
      </c>
      <c r="D10" s="219" t="s">
        <v>195</v>
      </c>
      <c r="E10" s="219" t="s">
        <v>467</v>
      </c>
    </row>
    <row r="11" spans="1:8" s="223" customFormat="1" ht="118.5" customHeight="1">
      <c r="A11" s="281" t="s">
        <v>468</v>
      </c>
      <c r="B11" s="220">
        <v>1</v>
      </c>
      <c r="C11" s="221" t="s">
        <v>469</v>
      </c>
      <c r="D11" s="222">
        <v>1</v>
      </c>
      <c r="E11" s="221" t="s">
        <v>470</v>
      </c>
    </row>
    <row r="12" spans="1:8" s="223" customFormat="1" ht="113.25" customHeight="1">
      <c r="A12" s="281"/>
      <c r="B12" s="220">
        <v>2</v>
      </c>
      <c r="C12" s="221" t="s">
        <v>471</v>
      </c>
      <c r="D12" s="222"/>
      <c r="E12" s="221"/>
    </row>
    <row r="13" spans="1:8" ht="79.900000000000006" customHeight="1">
      <c r="A13" s="282" t="s">
        <v>472</v>
      </c>
      <c r="B13" s="224">
        <v>3</v>
      </c>
      <c r="C13" s="225" t="s">
        <v>473</v>
      </c>
      <c r="D13" s="224">
        <v>2</v>
      </c>
      <c r="E13" s="225" t="s">
        <v>474</v>
      </c>
    </row>
    <row r="14" spans="1:8" ht="79.900000000000006" customHeight="1">
      <c r="A14" s="282"/>
      <c r="B14" s="224">
        <v>4</v>
      </c>
      <c r="C14" s="225" t="s">
        <v>475</v>
      </c>
      <c r="D14" s="224"/>
      <c r="E14" s="225"/>
    </row>
    <row r="15" spans="1:8" ht="79.900000000000006" customHeight="1">
      <c r="A15" s="282"/>
      <c r="B15" s="224">
        <v>5</v>
      </c>
      <c r="C15" s="225" t="s">
        <v>476</v>
      </c>
      <c r="D15" s="224"/>
      <c r="E15" s="225"/>
    </row>
    <row r="16" spans="1:8" ht="79.900000000000006" customHeight="1">
      <c r="A16" s="279" t="s">
        <v>477</v>
      </c>
      <c r="B16" s="224">
        <v>6</v>
      </c>
      <c r="C16" s="225" t="s">
        <v>478</v>
      </c>
      <c r="D16" s="224">
        <v>3</v>
      </c>
      <c r="E16" s="221" t="s">
        <v>479</v>
      </c>
    </row>
    <row r="17" spans="1:10" ht="79.900000000000006" customHeight="1">
      <c r="A17" s="279"/>
      <c r="B17" s="224">
        <v>7</v>
      </c>
      <c r="C17" s="225" t="s">
        <v>480</v>
      </c>
      <c r="D17" s="224">
        <v>4</v>
      </c>
      <c r="E17" s="221" t="s">
        <v>481</v>
      </c>
    </row>
    <row r="18" spans="1:10" ht="79.900000000000006" customHeight="1">
      <c r="A18" s="279"/>
      <c r="B18" s="224">
        <v>8</v>
      </c>
      <c r="C18" s="225" t="s">
        <v>482</v>
      </c>
      <c r="D18" s="224"/>
      <c r="E18" s="226"/>
    </row>
    <row r="19" spans="1:10" ht="79.900000000000006" customHeight="1">
      <c r="A19" s="279"/>
      <c r="B19" s="224">
        <v>9</v>
      </c>
      <c r="C19" s="225" t="s">
        <v>483</v>
      </c>
      <c r="D19" s="224"/>
      <c r="E19" s="225"/>
    </row>
    <row r="20" spans="1:10" ht="79.900000000000006" customHeight="1">
      <c r="A20" s="279"/>
      <c r="B20" s="224">
        <v>10</v>
      </c>
      <c r="C20" s="225" t="s">
        <v>484</v>
      </c>
      <c r="D20" s="224"/>
      <c r="E20" s="221"/>
      <c r="J20" s="227"/>
    </row>
    <row r="21" spans="1:10" ht="79.900000000000006" customHeight="1">
      <c r="A21" s="279"/>
      <c r="B21" s="224">
        <v>11</v>
      </c>
      <c r="C21" s="225" t="s">
        <v>485</v>
      </c>
      <c r="D21" s="224"/>
      <c r="E21" s="225"/>
      <c r="J21" s="227"/>
    </row>
    <row r="22" spans="1:10" ht="79.900000000000006" customHeight="1">
      <c r="A22" s="279"/>
      <c r="B22" s="224">
        <v>12</v>
      </c>
      <c r="C22" s="225" t="s">
        <v>486</v>
      </c>
      <c r="D22" s="224"/>
      <c r="E22" s="225"/>
      <c r="J22" s="227"/>
    </row>
    <row r="23" spans="1:10" ht="79.900000000000006" customHeight="1">
      <c r="A23" s="279" t="s">
        <v>487</v>
      </c>
      <c r="B23" s="224">
        <v>13</v>
      </c>
      <c r="C23" s="221" t="s">
        <v>488</v>
      </c>
      <c r="D23" s="220">
        <v>5</v>
      </c>
      <c r="E23" s="221" t="s">
        <v>489</v>
      </c>
    </row>
    <row r="24" spans="1:10" ht="79.900000000000006" customHeight="1">
      <c r="A24" s="279"/>
      <c r="B24" s="224">
        <v>14</v>
      </c>
      <c r="C24" s="221" t="s">
        <v>490</v>
      </c>
      <c r="D24" s="220">
        <v>6</v>
      </c>
      <c r="E24" s="221" t="s">
        <v>491</v>
      </c>
    </row>
    <row r="25" spans="1:10" ht="79.900000000000006" customHeight="1">
      <c r="A25" s="279"/>
      <c r="B25" s="224">
        <v>15</v>
      </c>
      <c r="C25" s="221" t="s">
        <v>492</v>
      </c>
      <c r="D25" s="220">
        <v>7</v>
      </c>
      <c r="E25" s="221" t="s">
        <v>493</v>
      </c>
    </row>
    <row r="26" spans="1:10" ht="79.900000000000006" customHeight="1">
      <c r="A26" s="279"/>
      <c r="B26" s="224">
        <v>16</v>
      </c>
      <c r="C26" s="221" t="s">
        <v>494</v>
      </c>
      <c r="D26" s="220"/>
      <c r="E26" s="221"/>
    </row>
    <row r="27" spans="1:10" ht="174.4" customHeight="1">
      <c r="A27" s="228" t="s">
        <v>495</v>
      </c>
      <c r="B27" s="224">
        <v>17</v>
      </c>
      <c r="C27" s="221" t="s">
        <v>496</v>
      </c>
      <c r="D27" s="220">
        <v>8</v>
      </c>
      <c r="E27" s="221" t="s">
        <v>497</v>
      </c>
    </row>
    <row r="28" spans="1:10" ht="48.75" customHeight="1">
      <c r="A28" s="279" t="s">
        <v>498</v>
      </c>
      <c r="B28" s="224">
        <v>18</v>
      </c>
      <c r="C28" s="229" t="s">
        <v>499</v>
      </c>
      <c r="D28" s="224"/>
      <c r="E28" s="225"/>
    </row>
    <row r="29" spans="1:10" ht="87" customHeight="1">
      <c r="A29" s="279"/>
      <c r="B29" s="224">
        <v>19</v>
      </c>
      <c r="C29" s="229" t="s">
        <v>500</v>
      </c>
      <c r="D29" s="224"/>
      <c r="E29" s="225"/>
    </row>
    <row r="30" spans="1:10" ht="19.899999999999999" customHeight="1">
      <c r="A30" s="280" t="s">
        <v>196</v>
      </c>
      <c r="B30" s="280"/>
      <c r="C30" s="280"/>
      <c r="D30" s="280"/>
      <c r="E30" s="280"/>
    </row>
    <row r="31" spans="1:10" ht="19.899999999999999" customHeight="1">
      <c r="A31" s="219" t="s">
        <v>465</v>
      </c>
      <c r="B31" s="219" t="s">
        <v>194</v>
      </c>
      <c r="C31" s="219" t="s">
        <v>501</v>
      </c>
      <c r="D31" s="219" t="s">
        <v>195</v>
      </c>
      <c r="E31" s="219" t="s">
        <v>502</v>
      </c>
    </row>
    <row r="32" spans="1:10" ht="98.65" customHeight="1">
      <c r="A32" s="279" t="s">
        <v>404</v>
      </c>
      <c r="B32" s="220">
        <v>1</v>
      </c>
      <c r="C32" s="221" t="s">
        <v>503</v>
      </c>
      <c r="D32" s="220">
        <v>1</v>
      </c>
      <c r="E32" s="221" t="s">
        <v>504</v>
      </c>
    </row>
    <row r="33" spans="1:5" ht="81" customHeight="1">
      <c r="A33" s="279"/>
      <c r="B33" s="220">
        <v>2</v>
      </c>
      <c r="C33" s="221" t="s">
        <v>505</v>
      </c>
      <c r="D33" s="220">
        <v>2</v>
      </c>
      <c r="E33" s="221" t="s">
        <v>506</v>
      </c>
    </row>
    <row r="34" spans="1:5" ht="91.9" customHeight="1">
      <c r="A34" s="279"/>
      <c r="B34" s="220"/>
      <c r="C34" s="221"/>
      <c r="D34" s="220">
        <v>3</v>
      </c>
      <c r="E34" s="221" t="s">
        <v>507</v>
      </c>
    </row>
    <row r="35" spans="1:5" ht="68.25" customHeight="1">
      <c r="A35" s="279"/>
      <c r="B35" s="220"/>
      <c r="C35" s="221"/>
      <c r="D35" s="220">
        <v>4</v>
      </c>
      <c r="E35" s="221" t="s">
        <v>508</v>
      </c>
    </row>
    <row r="36" spans="1:5" ht="68.25" customHeight="1">
      <c r="A36" s="279"/>
      <c r="B36" s="220"/>
      <c r="C36" s="223"/>
      <c r="D36" s="220">
        <v>5</v>
      </c>
      <c r="E36" s="221" t="s">
        <v>509</v>
      </c>
    </row>
    <row r="37" spans="1:5" ht="41.65" customHeight="1">
      <c r="A37" s="279"/>
      <c r="B37" s="220"/>
      <c r="C37" s="229"/>
      <c r="D37" s="220">
        <v>6</v>
      </c>
      <c r="E37" s="221" t="s">
        <v>510</v>
      </c>
    </row>
    <row r="38" spans="1:5" ht="49.5" customHeight="1">
      <c r="A38" s="279"/>
      <c r="B38" s="220"/>
      <c r="C38" s="229"/>
      <c r="D38" s="220">
        <v>7</v>
      </c>
      <c r="E38" s="229" t="s">
        <v>511</v>
      </c>
    </row>
    <row r="39" spans="1:5" ht="49.5" customHeight="1">
      <c r="A39" s="279" t="s">
        <v>197</v>
      </c>
      <c r="B39" s="220">
        <v>3</v>
      </c>
      <c r="C39" s="229" t="s">
        <v>512</v>
      </c>
      <c r="D39" s="220">
        <v>8</v>
      </c>
      <c r="E39" s="229" t="s">
        <v>513</v>
      </c>
    </row>
    <row r="40" spans="1:5" ht="49.5" customHeight="1">
      <c r="A40" s="279"/>
      <c r="B40" s="220"/>
      <c r="C40" s="229"/>
      <c r="D40" s="220">
        <v>9</v>
      </c>
      <c r="E40" s="229" t="s">
        <v>514</v>
      </c>
    </row>
    <row r="41" spans="1:5" s="230" customFormat="1" ht="68.25" customHeight="1">
      <c r="A41" s="279"/>
      <c r="B41" s="220"/>
      <c r="C41" s="229"/>
      <c r="D41" s="220">
        <v>10</v>
      </c>
      <c r="E41" s="229" t="s">
        <v>515</v>
      </c>
    </row>
    <row r="42" spans="1:5" s="230" customFormat="1" ht="78.75" customHeight="1">
      <c r="A42" s="279"/>
      <c r="B42" s="220"/>
      <c r="C42" s="231"/>
      <c r="D42" s="220">
        <v>11</v>
      </c>
      <c r="E42" s="229" t="s">
        <v>516</v>
      </c>
    </row>
    <row r="43" spans="1:5" s="230" customFormat="1" ht="42.75">
      <c r="A43" s="279" t="s">
        <v>517</v>
      </c>
      <c r="B43" s="220">
        <v>4</v>
      </c>
      <c r="C43" s="221" t="s">
        <v>518</v>
      </c>
      <c r="D43" s="220">
        <v>12</v>
      </c>
      <c r="E43" s="232" t="s">
        <v>519</v>
      </c>
    </row>
    <row r="44" spans="1:5" s="230" customFormat="1" ht="55.5" customHeight="1">
      <c r="A44" s="279"/>
      <c r="B44" s="220">
        <v>5</v>
      </c>
      <c r="C44" s="221" t="s">
        <v>520</v>
      </c>
      <c r="D44" s="220"/>
      <c r="E44" s="221"/>
    </row>
    <row r="45" spans="1:5" s="230" customFormat="1" ht="57">
      <c r="A45" s="279"/>
      <c r="B45" s="220">
        <v>6</v>
      </c>
      <c r="C45" s="221" t="s">
        <v>521</v>
      </c>
      <c r="D45" s="220">
        <v>13</v>
      </c>
      <c r="E45" s="221" t="s">
        <v>522</v>
      </c>
    </row>
    <row r="46" spans="1:5" s="230" customFormat="1" ht="61.5" customHeight="1">
      <c r="A46" s="279"/>
      <c r="B46" s="220">
        <v>7</v>
      </c>
      <c r="C46" s="221" t="s">
        <v>523</v>
      </c>
      <c r="D46" s="220">
        <v>14</v>
      </c>
      <c r="E46" s="221" t="s">
        <v>524</v>
      </c>
    </row>
    <row r="47" spans="1:5" ht="71.25" customHeight="1">
      <c r="A47" s="279"/>
      <c r="B47" s="220">
        <v>8</v>
      </c>
      <c r="C47" s="232" t="s">
        <v>525</v>
      </c>
      <c r="D47" s="220">
        <v>15</v>
      </c>
      <c r="E47" s="221" t="s">
        <v>526</v>
      </c>
    </row>
    <row r="48" spans="1:5" ht="105" customHeight="1">
      <c r="A48" s="279"/>
      <c r="B48" s="220">
        <v>9</v>
      </c>
      <c r="C48" s="221" t="s">
        <v>527</v>
      </c>
      <c r="D48" s="220">
        <v>16</v>
      </c>
      <c r="E48" s="221" t="s">
        <v>528</v>
      </c>
    </row>
    <row r="49" spans="1:5" ht="75.400000000000006" customHeight="1">
      <c r="A49" s="279" t="s">
        <v>405</v>
      </c>
      <c r="B49" s="220">
        <v>10</v>
      </c>
      <c r="C49" s="221" t="s">
        <v>529</v>
      </c>
      <c r="D49" s="220">
        <v>17</v>
      </c>
      <c r="E49" s="221" t="s">
        <v>530</v>
      </c>
    </row>
    <row r="50" spans="1:5" ht="62.65" customHeight="1">
      <c r="A50" s="279"/>
      <c r="B50" s="220">
        <v>11</v>
      </c>
      <c r="C50" s="221" t="s">
        <v>531</v>
      </c>
      <c r="D50" s="222">
        <v>18</v>
      </c>
      <c r="E50" s="221" t="s">
        <v>532</v>
      </c>
    </row>
    <row r="51" spans="1:5" ht="42.75">
      <c r="A51" s="279"/>
      <c r="B51" s="220">
        <v>12</v>
      </c>
      <c r="C51" s="221" t="s">
        <v>533</v>
      </c>
      <c r="D51" s="222">
        <v>19</v>
      </c>
      <c r="E51" s="221" t="s">
        <v>534</v>
      </c>
    </row>
    <row r="52" spans="1:5" ht="57">
      <c r="A52" s="279" t="s">
        <v>198</v>
      </c>
      <c r="B52" s="220">
        <v>13</v>
      </c>
      <c r="C52" s="221" t="s">
        <v>535</v>
      </c>
      <c r="D52" s="222">
        <v>20</v>
      </c>
      <c r="E52" s="232" t="s">
        <v>536</v>
      </c>
    </row>
    <row r="53" spans="1:5" ht="28.5">
      <c r="A53" s="279"/>
      <c r="B53" s="220">
        <v>14</v>
      </c>
      <c r="C53" s="221" t="s">
        <v>537</v>
      </c>
      <c r="D53" s="222">
        <v>21</v>
      </c>
      <c r="E53" s="232" t="s">
        <v>538</v>
      </c>
    </row>
    <row r="54" spans="1:5" ht="71.25">
      <c r="A54" s="279"/>
      <c r="B54" s="220">
        <v>15</v>
      </c>
      <c r="C54" s="221" t="s">
        <v>539</v>
      </c>
      <c r="D54" s="222"/>
      <c r="E54" s="232"/>
    </row>
    <row r="55" spans="1:5" ht="28.5">
      <c r="A55" s="279"/>
      <c r="B55" s="220">
        <v>16</v>
      </c>
      <c r="C55" s="221" t="s">
        <v>540</v>
      </c>
      <c r="D55" s="222"/>
      <c r="E55" s="232"/>
    </row>
    <row r="56" spans="1:5">
      <c r="A56" s="279"/>
      <c r="B56" s="220">
        <v>17</v>
      </c>
      <c r="C56" s="221" t="s">
        <v>541</v>
      </c>
      <c r="D56" s="222"/>
      <c r="E56" s="232"/>
    </row>
    <row r="57" spans="1:5" ht="28.5">
      <c r="A57" s="279"/>
      <c r="B57" s="220">
        <v>18</v>
      </c>
      <c r="C57" s="221" t="s">
        <v>542</v>
      </c>
      <c r="D57" s="222"/>
      <c r="E57" s="232"/>
    </row>
    <row r="58" spans="1:5" ht="28.5">
      <c r="A58" s="279"/>
      <c r="B58" s="220">
        <v>19</v>
      </c>
      <c r="C58" s="221" t="s">
        <v>543</v>
      </c>
      <c r="D58" s="222"/>
      <c r="E58" s="232"/>
    </row>
    <row r="59" spans="1:5" ht="28.5">
      <c r="A59" s="279"/>
      <c r="B59" s="220">
        <v>20</v>
      </c>
      <c r="C59" s="221" t="s">
        <v>544</v>
      </c>
      <c r="D59" s="222"/>
      <c r="E59" s="232"/>
    </row>
    <row r="60" spans="1:5" ht="42.75">
      <c r="A60" s="279"/>
      <c r="B60" s="220">
        <v>21</v>
      </c>
      <c r="C60" s="221" t="s">
        <v>545</v>
      </c>
      <c r="D60" s="222"/>
      <c r="E60" s="232"/>
    </row>
    <row r="61" spans="1:5" ht="28.5">
      <c r="A61" s="279"/>
      <c r="B61" s="220">
        <v>22</v>
      </c>
      <c r="C61" s="221" t="s">
        <v>546</v>
      </c>
      <c r="D61" s="222"/>
      <c r="E61" s="233"/>
    </row>
    <row r="62" spans="1:5" ht="57">
      <c r="A62" s="279" t="s">
        <v>547</v>
      </c>
      <c r="B62" s="220">
        <v>23</v>
      </c>
      <c r="C62" s="221" t="s">
        <v>548</v>
      </c>
      <c r="D62" s="222">
        <v>22</v>
      </c>
      <c r="E62" s="232" t="s">
        <v>549</v>
      </c>
    </row>
    <row r="63" spans="1:5" ht="42.75">
      <c r="A63" s="279"/>
      <c r="B63" s="220">
        <v>24</v>
      </c>
      <c r="C63" s="221" t="s">
        <v>550</v>
      </c>
      <c r="D63" s="222">
        <v>23</v>
      </c>
      <c r="E63" s="221" t="s">
        <v>551</v>
      </c>
    </row>
    <row r="64" spans="1:5" ht="28.5">
      <c r="A64" s="279"/>
      <c r="B64" s="220">
        <v>25</v>
      </c>
      <c r="C64" s="221" t="s">
        <v>552</v>
      </c>
      <c r="D64" s="222"/>
      <c r="E64" s="232"/>
    </row>
    <row r="65" spans="1:10" ht="57">
      <c r="A65" s="283" t="s">
        <v>406</v>
      </c>
      <c r="B65" s="220">
        <v>26</v>
      </c>
      <c r="C65" s="221" t="s">
        <v>553</v>
      </c>
      <c r="D65" s="222">
        <v>24</v>
      </c>
      <c r="E65" s="232" t="s">
        <v>554</v>
      </c>
    </row>
    <row r="66" spans="1:10" ht="45" customHeight="1">
      <c r="A66" s="284"/>
      <c r="B66" s="220"/>
      <c r="C66" s="221"/>
      <c r="D66" s="222"/>
      <c r="E66" s="222"/>
    </row>
    <row r="67" spans="1:10" ht="76.900000000000006" customHeight="1">
      <c r="A67" s="279" t="s">
        <v>555</v>
      </c>
      <c r="B67" s="220">
        <v>27</v>
      </c>
      <c r="C67" s="221" t="s">
        <v>556</v>
      </c>
      <c r="D67" s="222">
        <v>25</v>
      </c>
      <c r="E67" s="221" t="s">
        <v>557</v>
      </c>
    </row>
    <row r="68" spans="1:10" ht="44.25" customHeight="1">
      <c r="A68" s="279"/>
      <c r="B68" s="220"/>
      <c r="C68" s="221"/>
      <c r="D68" s="222">
        <v>26</v>
      </c>
      <c r="E68" s="221" t="s">
        <v>558</v>
      </c>
    </row>
    <row r="69" spans="1:10" ht="49.9" customHeight="1">
      <c r="A69" s="279" t="s">
        <v>559</v>
      </c>
      <c r="B69" s="220">
        <v>28</v>
      </c>
      <c r="C69" s="232" t="s">
        <v>560</v>
      </c>
      <c r="D69" s="222">
        <v>27</v>
      </c>
      <c r="E69" s="232" t="s">
        <v>561</v>
      </c>
    </row>
    <row r="70" spans="1:10" ht="49.9" customHeight="1">
      <c r="A70" s="279"/>
      <c r="B70" s="220">
        <v>29</v>
      </c>
      <c r="C70" s="232" t="s">
        <v>562</v>
      </c>
      <c r="D70" s="222">
        <v>28</v>
      </c>
      <c r="E70" s="232" t="s">
        <v>563</v>
      </c>
    </row>
    <row r="71" spans="1:10" ht="49.9" customHeight="1">
      <c r="A71" s="279"/>
      <c r="B71" s="220"/>
      <c r="C71" s="223"/>
      <c r="D71" s="222">
        <v>29</v>
      </c>
      <c r="E71" s="232" t="s">
        <v>564</v>
      </c>
    </row>
    <row r="72" spans="1:10" ht="49.9" customHeight="1">
      <c r="A72" s="279"/>
      <c r="B72" s="220"/>
      <c r="C72" s="234"/>
      <c r="D72" s="222">
        <v>30</v>
      </c>
      <c r="E72" s="232" t="s">
        <v>565</v>
      </c>
    </row>
    <row r="73" spans="1:10" ht="49.9" customHeight="1">
      <c r="A73" s="279"/>
      <c r="B73" s="220"/>
      <c r="C73" s="232"/>
      <c r="D73" s="222">
        <v>31</v>
      </c>
      <c r="E73" s="232" t="s">
        <v>566</v>
      </c>
    </row>
    <row r="74" spans="1:10" ht="49.9" customHeight="1">
      <c r="A74" s="279"/>
      <c r="B74" s="220"/>
      <c r="C74" s="232"/>
      <c r="D74" s="222">
        <v>32</v>
      </c>
      <c r="E74" s="232" t="s">
        <v>567</v>
      </c>
    </row>
    <row r="75" spans="1:10" ht="49.9" customHeight="1">
      <c r="A75" s="279"/>
      <c r="B75" s="220"/>
      <c r="C75" s="232"/>
      <c r="D75" s="222">
        <v>33</v>
      </c>
      <c r="E75" s="234" t="s">
        <v>568</v>
      </c>
    </row>
    <row r="76" spans="1:10" ht="40.15" customHeight="1">
      <c r="A76" s="279"/>
      <c r="B76" s="220"/>
      <c r="C76" s="222"/>
      <c r="D76" s="222">
        <v>34</v>
      </c>
      <c r="E76" s="232" t="s">
        <v>569</v>
      </c>
    </row>
    <row r="77" spans="1:10" ht="40.15" customHeight="1">
      <c r="A77" s="283" t="s">
        <v>326</v>
      </c>
      <c r="B77" s="220">
        <v>30</v>
      </c>
      <c r="C77" s="221" t="s">
        <v>407</v>
      </c>
      <c r="D77" s="222">
        <v>35</v>
      </c>
      <c r="E77" s="221" t="s">
        <v>570</v>
      </c>
    </row>
    <row r="78" spans="1:10" ht="72" customHeight="1">
      <c r="A78" s="285"/>
      <c r="B78" s="220">
        <v>31</v>
      </c>
      <c r="C78" s="221" t="s">
        <v>571</v>
      </c>
      <c r="D78" s="222">
        <v>36</v>
      </c>
      <c r="E78" s="221" t="s">
        <v>572</v>
      </c>
    </row>
    <row r="79" spans="1:10" ht="72" customHeight="1">
      <c r="A79" s="285"/>
      <c r="B79" s="220">
        <v>32</v>
      </c>
      <c r="C79" s="221" t="s">
        <v>573</v>
      </c>
      <c r="D79" s="235">
        <v>37</v>
      </c>
      <c r="E79" s="221" t="s">
        <v>574</v>
      </c>
    </row>
    <row r="80" spans="1:10" ht="72" customHeight="1">
      <c r="A80" s="285"/>
      <c r="B80" s="220">
        <v>33</v>
      </c>
      <c r="C80" s="221" t="s">
        <v>575</v>
      </c>
      <c r="D80" s="235">
        <v>38</v>
      </c>
      <c r="E80" s="221" t="s">
        <v>576</v>
      </c>
      <c r="J80" s="210" t="s">
        <v>577</v>
      </c>
    </row>
    <row r="81" spans="1:5" ht="72" customHeight="1">
      <c r="A81" s="285"/>
      <c r="B81" s="236">
        <v>34</v>
      </c>
      <c r="C81" s="237" t="s">
        <v>578</v>
      </c>
      <c r="D81" s="238">
        <v>39</v>
      </c>
      <c r="E81" s="237" t="s">
        <v>579</v>
      </c>
    </row>
    <row r="82" spans="1:5" ht="72" customHeight="1">
      <c r="A82" s="239"/>
      <c r="B82" s="240"/>
      <c r="C82" s="241"/>
      <c r="D82" s="240"/>
      <c r="E82" s="241"/>
    </row>
  </sheetData>
  <mergeCells count="25">
    <mergeCell ref="A62:A64"/>
    <mergeCell ref="A65:A66"/>
    <mergeCell ref="A67:A68"/>
    <mergeCell ref="A69:A76"/>
    <mergeCell ref="A77:A81"/>
    <mergeCell ref="A52:A61"/>
    <mergeCell ref="A9:E9"/>
    <mergeCell ref="A11:A12"/>
    <mergeCell ref="A13:A15"/>
    <mergeCell ref="A16:A22"/>
    <mergeCell ref="A23:A26"/>
    <mergeCell ref="A28:A29"/>
    <mergeCell ref="A30:E30"/>
    <mergeCell ref="A32:A38"/>
    <mergeCell ref="A39:A42"/>
    <mergeCell ref="A43:A48"/>
    <mergeCell ref="A49:A51"/>
    <mergeCell ref="B1:D1"/>
    <mergeCell ref="B2:C2"/>
    <mergeCell ref="B4:E4"/>
    <mergeCell ref="A6:A7"/>
    <mergeCell ref="B6:C6"/>
    <mergeCell ref="D6:E6"/>
    <mergeCell ref="B7:C7"/>
    <mergeCell ref="D7:E7"/>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2F9A18-0E4D-4CC2-AC87-91D86B3E1515}">
  <sheetPr codeName="Sheet5"/>
  <dimension ref="A1:F16"/>
  <sheetViews>
    <sheetView showGridLines="0" view="pageBreakPreview" topLeftCell="A4" zoomScale="90" zoomScaleNormal="90" zoomScaleSheetLayoutView="90" workbookViewId="0">
      <selection activeCell="M10" sqref="M10"/>
    </sheetView>
  </sheetViews>
  <sheetFormatPr baseColWidth="10" defaultColWidth="10.42578125" defaultRowHeight="15"/>
  <cols>
    <col min="1" max="1" width="60.7109375" style="259" customWidth="1"/>
    <col min="2" max="2" width="15.7109375" style="260" customWidth="1"/>
    <col min="3" max="5" width="15.7109375" style="261" customWidth="1"/>
    <col min="6" max="6" width="40.7109375" style="259" customWidth="1"/>
    <col min="7" max="7" width="2.7109375" style="245" customWidth="1"/>
    <col min="8" max="16384" width="10.42578125" style="245"/>
  </cols>
  <sheetData>
    <row r="1" spans="1:6" ht="79.900000000000006" customHeight="1">
      <c r="A1" s="244"/>
      <c r="B1" s="286" t="s">
        <v>580</v>
      </c>
      <c r="C1" s="286"/>
      <c r="D1" s="286"/>
      <c r="E1" s="286"/>
      <c r="F1" s="244"/>
    </row>
    <row r="2" spans="1:6">
      <c r="A2" s="287" t="s">
        <v>581</v>
      </c>
      <c r="B2" s="287"/>
      <c r="C2" s="287"/>
      <c r="D2" s="287"/>
      <c r="E2" s="287"/>
      <c r="F2" s="287"/>
    </row>
    <row r="3" spans="1:6" ht="28.5" customHeight="1">
      <c r="A3" s="288" t="s">
        <v>186</v>
      </c>
      <c r="B3" s="289" t="s">
        <v>187</v>
      </c>
      <c r="C3" s="289"/>
      <c r="D3" s="289"/>
      <c r="E3" s="289"/>
      <c r="F3" s="246" t="s">
        <v>188</v>
      </c>
    </row>
    <row r="4" spans="1:6" ht="46.5" customHeight="1">
      <c r="A4" s="288"/>
      <c r="B4" s="247" t="s">
        <v>189</v>
      </c>
      <c r="C4" s="247" t="s">
        <v>190</v>
      </c>
      <c r="D4" s="247" t="s">
        <v>191</v>
      </c>
      <c r="E4" s="247" t="s">
        <v>192</v>
      </c>
      <c r="F4" s="248"/>
    </row>
    <row r="5" spans="1:6" ht="63.75" customHeight="1">
      <c r="A5" s="249" t="s">
        <v>582</v>
      </c>
      <c r="B5" s="250"/>
      <c r="C5" s="251"/>
      <c r="D5" s="251">
        <v>12.29</v>
      </c>
      <c r="E5" s="251" t="s">
        <v>583</v>
      </c>
      <c r="F5" s="252" t="s">
        <v>584</v>
      </c>
    </row>
    <row r="6" spans="1:6" ht="54.75" customHeight="1">
      <c r="A6" s="249" t="s">
        <v>585</v>
      </c>
      <c r="B6" s="250"/>
      <c r="C6" s="251"/>
      <c r="D6" s="251" t="s">
        <v>586</v>
      </c>
      <c r="E6" s="251"/>
      <c r="F6" s="252" t="s">
        <v>584</v>
      </c>
    </row>
    <row r="7" spans="1:6" ht="60.75" customHeight="1">
      <c r="A7" s="249" t="s">
        <v>587</v>
      </c>
      <c r="B7" s="250"/>
      <c r="C7" s="251"/>
      <c r="D7" s="251" t="s">
        <v>588</v>
      </c>
      <c r="E7" s="251"/>
      <c r="F7" s="252" t="s">
        <v>584</v>
      </c>
    </row>
    <row r="8" spans="1:6" ht="75.75" customHeight="1">
      <c r="A8" s="249" t="s">
        <v>589</v>
      </c>
      <c r="B8" s="250"/>
      <c r="C8" s="251"/>
      <c r="D8" s="251">
        <v>12.29</v>
      </c>
      <c r="E8" s="251" t="s">
        <v>583</v>
      </c>
      <c r="F8" s="252" t="s">
        <v>584</v>
      </c>
    </row>
    <row r="9" spans="1:6" ht="49.5" customHeight="1">
      <c r="A9" s="253" t="s">
        <v>590</v>
      </c>
      <c r="B9" s="250"/>
      <c r="C9" s="251"/>
      <c r="D9" s="251">
        <v>11</v>
      </c>
      <c r="E9" s="251" t="s">
        <v>591</v>
      </c>
      <c r="F9" s="252" t="s">
        <v>584</v>
      </c>
    </row>
    <row r="10" spans="1:6" ht="34.5" customHeight="1">
      <c r="A10" s="253" t="s">
        <v>592</v>
      </c>
      <c r="B10" s="254"/>
      <c r="C10" s="255"/>
      <c r="D10" s="255">
        <v>1</v>
      </c>
      <c r="E10" s="255" t="s">
        <v>593</v>
      </c>
      <c r="F10" s="252" t="s">
        <v>584</v>
      </c>
    </row>
    <row r="11" spans="1:6" ht="54.75" customHeight="1">
      <c r="A11" s="256" t="s">
        <v>594</v>
      </c>
      <c r="B11" s="254">
        <v>16</v>
      </c>
      <c r="C11" s="255">
        <v>3.4</v>
      </c>
      <c r="D11" s="255" t="s">
        <v>595</v>
      </c>
      <c r="E11" s="255" t="s">
        <v>596</v>
      </c>
      <c r="F11" s="252" t="s">
        <v>584</v>
      </c>
    </row>
    <row r="12" spans="1:6" ht="53.25" customHeight="1">
      <c r="A12" s="256" t="s">
        <v>597</v>
      </c>
      <c r="B12" s="254" t="s">
        <v>598</v>
      </c>
      <c r="C12" s="254">
        <v>7</v>
      </c>
      <c r="D12" s="251" t="s">
        <v>599</v>
      </c>
      <c r="E12" s="251" t="s">
        <v>600</v>
      </c>
      <c r="F12" s="252" t="s">
        <v>584</v>
      </c>
    </row>
    <row r="13" spans="1:6" ht="44.25" customHeight="1">
      <c r="A13" s="253" t="s">
        <v>601</v>
      </c>
      <c r="B13" s="250"/>
      <c r="C13" s="251"/>
      <c r="D13" s="251" t="s">
        <v>602</v>
      </c>
      <c r="E13" s="251">
        <v>28</v>
      </c>
      <c r="F13" s="252" t="s">
        <v>584</v>
      </c>
    </row>
    <row r="14" spans="1:6" ht="45" customHeight="1">
      <c r="A14" s="257" t="s">
        <v>603</v>
      </c>
      <c r="B14" s="254"/>
      <c r="C14" s="255"/>
      <c r="D14" s="255" t="s">
        <v>604</v>
      </c>
      <c r="E14" s="255">
        <v>20.21</v>
      </c>
      <c r="F14" s="258" t="s">
        <v>584</v>
      </c>
    </row>
    <row r="15" spans="1:6" ht="57.75" customHeight="1">
      <c r="A15" s="257" t="s">
        <v>605</v>
      </c>
      <c r="B15" s="254"/>
      <c r="C15" s="255"/>
      <c r="D15" s="251" t="s">
        <v>606</v>
      </c>
      <c r="E15" s="255" t="s">
        <v>607</v>
      </c>
      <c r="F15" s="258" t="s">
        <v>584</v>
      </c>
    </row>
    <row r="16" spans="1:6" ht="64.900000000000006" customHeight="1">
      <c r="A16" s="257" t="s">
        <v>608</v>
      </c>
      <c r="B16" s="254">
        <v>2.17</v>
      </c>
      <c r="C16" s="255">
        <v>8</v>
      </c>
      <c r="D16" s="255">
        <v>1</v>
      </c>
      <c r="E16" s="255" t="s">
        <v>609</v>
      </c>
      <c r="F16" s="258" t="s">
        <v>610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76B51BD0-3BF7-4745-9FC7-62F536AAABC8}"/>
    <dataValidation allowBlank="1" showInputMessage="1" showErrorMessage="1" prompt="Proponer y escribir en una frase la estrategia para gestionar la debilidad, la oportunidad, la amenaza o la fortaleza.Usar verbo de acción en infinitivo._x000a_" sqref="G1 A3" xr:uid="{871CE3D7-E379-408F-9DA3-F3EC1CF96814}"/>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3" zoomScale="112" zoomScaleNormal="112" workbookViewId="0">
      <selection activeCell="C33" sqref="C33:D33"/>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294" t="s">
        <v>69</v>
      </c>
      <c r="C2" s="295"/>
      <c r="D2" s="295"/>
      <c r="E2" s="295"/>
      <c r="F2" s="295"/>
      <c r="G2" s="295"/>
      <c r="H2" s="296"/>
    </row>
    <row r="3" spans="2:8" ht="16.5">
      <c r="B3" s="297" t="s">
        <v>70</v>
      </c>
      <c r="C3" s="298"/>
      <c r="D3" s="298"/>
      <c r="E3" s="298"/>
      <c r="F3" s="298"/>
      <c r="G3" s="298"/>
      <c r="H3" s="299"/>
    </row>
    <row r="4" spans="2:8" ht="88.5" customHeight="1">
      <c r="B4" s="300" t="s">
        <v>397</v>
      </c>
      <c r="C4" s="301"/>
      <c r="D4" s="301"/>
      <c r="E4" s="301"/>
      <c r="F4" s="301"/>
      <c r="G4" s="301"/>
      <c r="H4" s="302"/>
    </row>
    <row r="5" spans="2:8" ht="16.5">
      <c r="B5" s="8"/>
      <c r="C5" s="9"/>
      <c r="D5" s="9"/>
      <c r="E5" s="9"/>
      <c r="F5" s="9"/>
      <c r="G5" s="9"/>
      <c r="H5" s="10"/>
    </row>
    <row r="6" spans="2:8" ht="16.5" customHeight="1">
      <c r="B6" s="303" t="s">
        <v>327</v>
      </c>
      <c r="C6" s="304"/>
      <c r="D6" s="304"/>
      <c r="E6" s="304"/>
      <c r="F6" s="304"/>
      <c r="G6" s="304"/>
      <c r="H6" s="305"/>
    </row>
    <row r="7" spans="2:8" ht="44.25" customHeight="1">
      <c r="B7" s="303"/>
      <c r="C7" s="304"/>
      <c r="D7" s="304"/>
      <c r="E7" s="304"/>
      <c r="F7" s="304"/>
      <c r="G7" s="304"/>
      <c r="H7" s="305"/>
    </row>
    <row r="8" spans="2:8" ht="15.75" thickBot="1">
      <c r="B8" s="11"/>
      <c r="C8" s="12"/>
      <c r="D8" s="13"/>
      <c r="E8" s="14"/>
      <c r="F8" s="14"/>
      <c r="G8" s="15"/>
      <c r="H8" s="16"/>
    </row>
    <row r="9" spans="2:8">
      <c r="B9" s="11"/>
      <c r="C9" s="290" t="s">
        <v>71</v>
      </c>
      <c r="D9" s="291"/>
      <c r="E9" s="292" t="s">
        <v>72</v>
      </c>
      <c r="F9" s="293"/>
      <c r="G9" s="12"/>
      <c r="H9" s="16"/>
    </row>
    <row r="10" spans="2:8" ht="35.25" customHeight="1">
      <c r="B10" s="11"/>
      <c r="C10" s="306" t="s">
        <v>73</v>
      </c>
      <c r="D10" s="307"/>
      <c r="E10" s="308" t="s">
        <v>74</v>
      </c>
      <c r="F10" s="309"/>
      <c r="G10" s="12"/>
      <c r="H10" s="16"/>
    </row>
    <row r="11" spans="2:8" ht="17.25" customHeight="1">
      <c r="B11" s="11"/>
      <c r="C11" s="306" t="s">
        <v>75</v>
      </c>
      <c r="D11" s="307"/>
      <c r="E11" s="308" t="s">
        <v>76</v>
      </c>
      <c r="F11" s="309"/>
      <c r="G11" s="12"/>
      <c r="H11" s="16"/>
    </row>
    <row r="12" spans="2:8" ht="19.5" customHeight="1">
      <c r="B12" s="11"/>
      <c r="C12" s="306" t="s">
        <v>77</v>
      </c>
      <c r="D12" s="307"/>
      <c r="E12" s="308" t="s">
        <v>78</v>
      </c>
      <c r="F12" s="309"/>
      <c r="G12" s="12"/>
      <c r="H12" s="16"/>
    </row>
    <row r="13" spans="2:8" ht="27" customHeight="1">
      <c r="B13" s="11"/>
      <c r="C13" s="306" t="s">
        <v>79</v>
      </c>
      <c r="D13" s="307"/>
      <c r="E13" s="308" t="s">
        <v>173</v>
      </c>
      <c r="F13" s="309"/>
      <c r="G13" s="12"/>
      <c r="H13" s="16"/>
    </row>
    <row r="14" spans="2:8" ht="34.5" customHeight="1">
      <c r="B14" s="11"/>
      <c r="C14" s="310" t="s">
        <v>8</v>
      </c>
      <c r="D14" s="311"/>
      <c r="E14" s="312" t="s">
        <v>359</v>
      </c>
      <c r="F14" s="313"/>
      <c r="G14" s="12"/>
      <c r="H14" s="16"/>
    </row>
    <row r="15" spans="2:8" ht="27.75" customHeight="1">
      <c r="B15" s="11"/>
      <c r="C15" s="310" t="s">
        <v>9</v>
      </c>
      <c r="D15" s="311"/>
      <c r="E15" s="312" t="s">
        <v>80</v>
      </c>
      <c r="F15" s="313"/>
      <c r="G15" s="12"/>
      <c r="H15" s="16"/>
    </row>
    <row r="16" spans="2:8" ht="28.5" customHeight="1">
      <c r="B16" s="11"/>
      <c r="C16" s="310" t="s">
        <v>10</v>
      </c>
      <c r="D16" s="311"/>
      <c r="E16" s="312" t="s">
        <v>81</v>
      </c>
      <c r="F16" s="313"/>
      <c r="G16" s="12"/>
      <c r="H16" s="16"/>
    </row>
    <row r="17" spans="2:8" ht="72.75" customHeight="1">
      <c r="B17" s="11"/>
      <c r="C17" s="310" t="s">
        <v>11</v>
      </c>
      <c r="D17" s="311"/>
      <c r="E17" s="312" t="s">
        <v>360</v>
      </c>
      <c r="F17" s="313"/>
      <c r="G17" s="12"/>
      <c r="H17" s="16"/>
    </row>
    <row r="18" spans="2:8" ht="64.5" customHeight="1">
      <c r="B18" s="11"/>
      <c r="C18" s="310" t="s">
        <v>12</v>
      </c>
      <c r="D18" s="311"/>
      <c r="E18" s="312" t="s">
        <v>391</v>
      </c>
      <c r="F18" s="313"/>
      <c r="G18" s="12"/>
      <c r="H18" s="16"/>
    </row>
    <row r="19" spans="2:8" ht="71.25" customHeight="1">
      <c r="B19" s="11"/>
      <c r="C19" s="310" t="s">
        <v>82</v>
      </c>
      <c r="D19" s="311"/>
      <c r="E19" s="312" t="s">
        <v>390</v>
      </c>
      <c r="F19" s="313"/>
      <c r="G19" s="12"/>
      <c r="H19" s="16"/>
    </row>
    <row r="20" spans="2:8" ht="55.5" customHeight="1">
      <c r="B20" s="11"/>
      <c r="C20" s="314" t="s">
        <v>83</v>
      </c>
      <c r="D20" s="315"/>
      <c r="E20" s="312" t="s">
        <v>389</v>
      </c>
      <c r="F20" s="313"/>
      <c r="G20" s="12"/>
      <c r="H20" s="16"/>
    </row>
    <row r="21" spans="2:8" ht="42" customHeight="1">
      <c r="B21" s="11"/>
      <c r="C21" s="314" t="s">
        <v>18</v>
      </c>
      <c r="D21" s="315"/>
      <c r="E21" s="312" t="s">
        <v>388</v>
      </c>
      <c r="F21" s="313"/>
      <c r="G21" s="12"/>
      <c r="H21" s="16"/>
    </row>
    <row r="22" spans="2:8" ht="59.25" customHeight="1">
      <c r="B22" s="11"/>
      <c r="C22" s="314" t="s">
        <v>20</v>
      </c>
      <c r="D22" s="315"/>
      <c r="E22" s="312" t="s">
        <v>328</v>
      </c>
      <c r="F22" s="313"/>
      <c r="G22" s="12"/>
      <c r="H22" s="16"/>
    </row>
    <row r="23" spans="2:8" ht="23.25" customHeight="1">
      <c r="B23" s="11"/>
      <c r="C23" s="314" t="s">
        <v>21</v>
      </c>
      <c r="D23" s="315"/>
      <c r="E23" s="312" t="s">
        <v>387</v>
      </c>
      <c r="F23" s="313"/>
      <c r="G23" s="12"/>
      <c r="H23" s="16"/>
    </row>
    <row r="24" spans="2:8" ht="30.75" customHeight="1">
      <c r="B24" s="11"/>
      <c r="C24" s="314" t="s">
        <v>84</v>
      </c>
      <c r="D24" s="315"/>
      <c r="E24" s="312" t="s">
        <v>392</v>
      </c>
      <c r="F24" s="313"/>
      <c r="G24" s="12"/>
      <c r="H24" s="16"/>
    </row>
    <row r="25" spans="2:8" ht="33" customHeight="1">
      <c r="B25" s="11"/>
      <c r="C25" s="314" t="s">
        <v>85</v>
      </c>
      <c r="D25" s="315"/>
      <c r="E25" s="312" t="s">
        <v>393</v>
      </c>
      <c r="F25" s="313"/>
      <c r="G25" s="12"/>
      <c r="H25" s="16"/>
    </row>
    <row r="26" spans="2:8" ht="30" customHeight="1">
      <c r="B26" s="11"/>
      <c r="C26" s="314" t="s">
        <v>86</v>
      </c>
      <c r="D26" s="315"/>
      <c r="E26" s="312" t="s">
        <v>386</v>
      </c>
      <c r="F26" s="313"/>
      <c r="G26" s="12"/>
      <c r="H26" s="16"/>
    </row>
    <row r="27" spans="2:8" ht="35.25" customHeight="1">
      <c r="B27" s="11"/>
      <c r="C27" s="314" t="s">
        <v>87</v>
      </c>
      <c r="D27" s="315"/>
      <c r="E27" s="312" t="s">
        <v>394</v>
      </c>
      <c r="F27" s="313"/>
      <c r="G27" s="12"/>
      <c r="H27" s="16"/>
    </row>
    <row r="28" spans="2:8" ht="31.5" customHeight="1">
      <c r="B28" s="11"/>
      <c r="C28" s="314" t="s">
        <v>88</v>
      </c>
      <c r="D28" s="315"/>
      <c r="E28" s="312" t="s">
        <v>395</v>
      </c>
      <c r="F28" s="313"/>
      <c r="G28" s="12"/>
      <c r="H28" s="16"/>
    </row>
    <row r="29" spans="2:8" ht="35.25" customHeight="1">
      <c r="B29" s="11"/>
      <c r="C29" s="314" t="s">
        <v>89</v>
      </c>
      <c r="D29" s="315"/>
      <c r="E29" s="312" t="s">
        <v>396</v>
      </c>
      <c r="F29" s="313"/>
      <c r="G29" s="12"/>
      <c r="H29" s="16"/>
    </row>
    <row r="30" spans="2:8" ht="59.25" customHeight="1">
      <c r="B30" s="11"/>
      <c r="C30" s="314" t="s">
        <v>90</v>
      </c>
      <c r="D30" s="315"/>
      <c r="E30" s="312" t="s">
        <v>398</v>
      </c>
      <c r="F30" s="313"/>
      <c r="G30" s="12"/>
      <c r="H30" s="16"/>
    </row>
    <row r="31" spans="2:8" ht="57" customHeight="1">
      <c r="B31" s="11"/>
      <c r="C31" s="314" t="s">
        <v>25</v>
      </c>
      <c r="D31" s="315"/>
      <c r="E31" s="312" t="s">
        <v>399</v>
      </c>
      <c r="F31" s="313"/>
      <c r="G31" s="12"/>
      <c r="H31" s="16"/>
    </row>
    <row r="32" spans="2:8" ht="82.5" customHeight="1">
      <c r="B32" s="11"/>
      <c r="C32" s="314" t="s">
        <v>91</v>
      </c>
      <c r="D32" s="315"/>
      <c r="E32" s="312" t="s">
        <v>92</v>
      </c>
      <c r="F32" s="313"/>
      <c r="G32" s="12"/>
      <c r="H32" s="16"/>
    </row>
    <row r="33" spans="2:8" ht="46.5" customHeight="1">
      <c r="B33" s="11"/>
      <c r="C33" s="314" t="s">
        <v>30</v>
      </c>
      <c r="D33" s="315"/>
      <c r="E33" s="312" t="s">
        <v>400</v>
      </c>
      <c r="F33" s="313"/>
      <c r="G33" s="12"/>
      <c r="H33" s="16"/>
    </row>
    <row r="34" spans="2:8" ht="6.75" customHeight="1" thickBot="1">
      <c r="B34" s="11"/>
      <c r="C34" s="323"/>
      <c r="D34" s="324"/>
      <c r="E34" s="325"/>
      <c r="F34" s="326"/>
      <c r="G34" s="12"/>
      <c r="H34" s="16"/>
    </row>
    <row r="35" spans="2:8" ht="15.75" thickTop="1">
      <c r="B35" s="11"/>
      <c r="C35" s="17"/>
      <c r="D35" s="17"/>
      <c r="E35" s="18"/>
      <c r="F35" s="18"/>
      <c r="G35" s="12"/>
      <c r="H35" s="16"/>
    </row>
    <row r="36" spans="2:8" ht="21" customHeight="1">
      <c r="B36" s="316" t="s">
        <v>329</v>
      </c>
      <c r="C36" s="317"/>
      <c r="D36" s="317"/>
      <c r="E36" s="317"/>
      <c r="F36" s="317"/>
      <c r="G36" s="317"/>
      <c r="H36" s="318"/>
    </row>
    <row r="37" spans="2:8" ht="20.25" customHeight="1">
      <c r="B37" s="316" t="s">
        <v>330</v>
      </c>
      <c r="C37" s="317"/>
      <c r="D37" s="317"/>
      <c r="E37" s="317"/>
      <c r="F37" s="317"/>
      <c r="G37" s="317"/>
      <c r="H37" s="318"/>
    </row>
    <row r="38" spans="2:8" ht="20.25" customHeight="1">
      <c r="B38" s="316" t="s">
        <v>331</v>
      </c>
      <c r="C38" s="317"/>
      <c r="D38" s="317"/>
      <c r="E38" s="317"/>
      <c r="F38" s="317"/>
      <c r="G38" s="317"/>
      <c r="H38" s="318"/>
    </row>
    <row r="39" spans="2:8" ht="21.75" customHeight="1">
      <c r="B39" s="316" t="s">
        <v>332</v>
      </c>
      <c r="C39" s="317"/>
      <c r="D39" s="317"/>
      <c r="E39" s="317"/>
      <c r="F39" s="317"/>
      <c r="G39" s="317"/>
      <c r="H39" s="318"/>
    </row>
    <row r="40" spans="2:8" ht="22.5" customHeight="1">
      <c r="B40" s="316" t="s">
        <v>369</v>
      </c>
      <c r="C40" s="322"/>
      <c r="D40" s="322"/>
      <c r="E40" s="322"/>
      <c r="F40" s="322"/>
      <c r="G40" s="322"/>
      <c r="H40" s="318"/>
    </row>
    <row r="41" spans="2:8" ht="32.25" customHeight="1" thickBot="1">
      <c r="B41" s="319" t="s">
        <v>370</v>
      </c>
      <c r="C41" s="320"/>
      <c r="D41" s="320"/>
      <c r="E41" s="320"/>
      <c r="F41" s="320"/>
      <c r="G41" s="320"/>
      <c r="H41" s="321"/>
    </row>
  </sheetData>
  <mergeCells count="62">
    <mergeCell ref="B41:H41"/>
    <mergeCell ref="B40:H40"/>
    <mergeCell ref="B38:H38"/>
    <mergeCell ref="B39:H39"/>
    <mergeCell ref="C33:D33"/>
    <mergeCell ref="E33:F33"/>
    <mergeCell ref="C34:D34"/>
    <mergeCell ref="E34:F34"/>
    <mergeCell ref="B36:H36"/>
    <mergeCell ref="C31:D31"/>
    <mergeCell ref="E31:F31"/>
    <mergeCell ref="C32:D32"/>
    <mergeCell ref="E32:F32"/>
    <mergeCell ref="B37:H37"/>
    <mergeCell ref="C28:D28"/>
    <mergeCell ref="E28:F28"/>
    <mergeCell ref="C29:D29"/>
    <mergeCell ref="E29:F29"/>
    <mergeCell ref="C30:D30"/>
    <mergeCell ref="E30:F30"/>
    <mergeCell ref="C25:D25"/>
    <mergeCell ref="E25:F25"/>
    <mergeCell ref="C26:D26"/>
    <mergeCell ref="E26:F26"/>
    <mergeCell ref="C27:D27"/>
    <mergeCell ref="E27:F27"/>
    <mergeCell ref="C22:D22"/>
    <mergeCell ref="E22:F22"/>
    <mergeCell ref="C23:D23"/>
    <mergeCell ref="E23:F23"/>
    <mergeCell ref="C24:D24"/>
    <mergeCell ref="E24:F24"/>
    <mergeCell ref="C19:D19"/>
    <mergeCell ref="E19:F19"/>
    <mergeCell ref="C20:D20"/>
    <mergeCell ref="E20:F20"/>
    <mergeCell ref="C21:D21"/>
    <mergeCell ref="E21:F21"/>
    <mergeCell ref="C16:D16"/>
    <mergeCell ref="E16:F16"/>
    <mergeCell ref="C17:D17"/>
    <mergeCell ref="E17:F17"/>
    <mergeCell ref="C18:D18"/>
    <mergeCell ref="E18:F18"/>
    <mergeCell ref="C13:D13"/>
    <mergeCell ref="E13:F13"/>
    <mergeCell ref="C14:D14"/>
    <mergeCell ref="E14:F14"/>
    <mergeCell ref="C15:D15"/>
    <mergeCell ref="E15:F15"/>
    <mergeCell ref="C10:D10"/>
    <mergeCell ref="E10:F10"/>
    <mergeCell ref="C11:D11"/>
    <mergeCell ref="E11:F11"/>
    <mergeCell ref="C12:D12"/>
    <mergeCell ref="E12:F12"/>
    <mergeCell ref="C9:D9"/>
    <mergeCell ref="E9:F9"/>
    <mergeCell ref="B2:H2"/>
    <mergeCell ref="B3:H3"/>
    <mergeCell ref="B4:H4"/>
    <mergeCell ref="B6:H7"/>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34"/>
  <sheetViews>
    <sheetView topLeftCell="V31" zoomScale="95" zoomScaleNormal="95" workbookViewId="0">
      <selection activeCell="AL30" sqref="AL30:AL34"/>
    </sheetView>
  </sheetViews>
  <sheetFormatPr baseColWidth="10" defaultColWidth="11.42578125" defaultRowHeight="15"/>
  <cols>
    <col min="1" max="1" width="11.5703125" customWidth="1"/>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0" max="10" width="11.5703125"/>
    <col min="11" max="11" width="24.28515625" customWidth="1"/>
    <col min="12" max="12" width="22.85546875" customWidth="1"/>
    <col min="13" max="15" width="11.5703125"/>
    <col min="16" max="16" width="33.42578125" customWidth="1"/>
    <col min="17" max="17" width="13.140625" customWidth="1"/>
    <col min="18" max="20" width="11.5703125"/>
    <col min="21" max="21" width="14.5703125" customWidth="1"/>
    <col min="22" max="22" width="11.5703125"/>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2" max="32" width="11.5703125"/>
    <col min="33" max="33" width="13.42578125" customWidth="1"/>
    <col min="34" max="34" width="21.140625" customWidth="1"/>
    <col min="35" max="35" width="11.5703125"/>
    <col min="36" max="36" width="15" customWidth="1"/>
    <col min="37" max="37" width="16.140625" customWidth="1"/>
    <col min="38" max="38" width="17.85546875" bestFit="1" customWidth="1"/>
    <col min="39" max="39" width="45.85546875" customWidth="1"/>
    <col min="40" max="40" width="11.5703125"/>
    <col min="41" max="298" width="11.42578125" style="108"/>
    <col min="299" max="16384" width="11.42578125" style="142"/>
  </cols>
  <sheetData>
    <row r="1" spans="1:298" s="139" customFormat="1" ht="16.5" customHeight="1">
      <c r="A1" s="340"/>
      <c r="B1" s="341"/>
      <c r="C1" s="341"/>
      <c r="D1" s="330" t="s">
        <v>68</v>
      </c>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c r="AL1" s="332" t="s">
        <v>67</v>
      </c>
      <c r="AM1" s="332"/>
      <c r="AN1" s="332"/>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c r="JS1" s="138"/>
      <c r="JT1" s="138"/>
      <c r="JU1" s="138"/>
      <c r="JV1" s="138"/>
      <c r="JW1" s="138"/>
      <c r="JX1" s="138"/>
      <c r="JY1" s="138"/>
      <c r="JZ1" s="138"/>
      <c r="KA1" s="138"/>
      <c r="KB1" s="138"/>
      <c r="KC1" s="138"/>
      <c r="KD1" s="138"/>
      <c r="KE1" s="138"/>
      <c r="KF1" s="138"/>
      <c r="KG1" s="138"/>
      <c r="KH1" s="138"/>
      <c r="KI1" s="138"/>
      <c r="KJ1" s="138"/>
      <c r="KK1" s="138"/>
      <c r="KL1" s="138"/>
    </row>
    <row r="2" spans="1:298" s="139" customFormat="1" ht="39.75" customHeight="1">
      <c r="A2" s="342"/>
      <c r="B2" s="343"/>
      <c r="C2" s="343"/>
      <c r="D2" s="331"/>
      <c r="E2" s="331"/>
      <c r="F2" s="331"/>
      <c r="G2" s="331"/>
      <c r="H2" s="331"/>
      <c r="I2" s="331"/>
      <c r="J2" s="331"/>
      <c r="K2" s="331"/>
      <c r="L2" s="331"/>
      <c r="M2" s="331"/>
      <c r="N2" s="331"/>
      <c r="O2" s="331"/>
      <c r="P2" s="331"/>
      <c r="Q2" s="331"/>
      <c r="R2" s="331"/>
      <c r="S2" s="331"/>
      <c r="T2" s="331"/>
      <c r="U2" s="331"/>
      <c r="V2" s="331"/>
      <c r="W2" s="331"/>
      <c r="X2" s="331"/>
      <c r="Y2" s="331"/>
      <c r="Z2" s="331"/>
      <c r="AA2" s="331"/>
      <c r="AB2" s="331"/>
      <c r="AC2" s="331"/>
      <c r="AD2" s="331"/>
      <c r="AE2" s="331"/>
      <c r="AF2" s="331"/>
      <c r="AG2" s="331"/>
      <c r="AH2" s="331"/>
      <c r="AI2" s="331"/>
      <c r="AJ2" s="331"/>
      <c r="AK2" s="331"/>
      <c r="AL2" s="332"/>
      <c r="AM2" s="332"/>
      <c r="AN2" s="332"/>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c r="JS2" s="138"/>
      <c r="JT2" s="138"/>
      <c r="JU2" s="138"/>
      <c r="JV2" s="138"/>
      <c r="JW2" s="138"/>
      <c r="JX2" s="138"/>
      <c r="JY2" s="138"/>
      <c r="JZ2" s="138"/>
      <c r="KA2" s="138"/>
      <c r="KB2" s="138"/>
      <c r="KC2" s="138"/>
      <c r="KD2" s="138"/>
      <c r="KE2" s="138"/>
      <c r="KF2" s="138"/>
      <c r="KG2" s="138"/>
      <c r="KH2" s="138"/>
      <c r="KI2" s="138"/>
      <c r="KJ2" s="138"/>
      <c r="KK2" s="138"/>
      <c r="KL2" s="138"/>
    </row>
    <row r="3" spans="1:298" s="139" customFormat="1" ht="16.5">
      <c r="A3" s="2"/>
      <c r="B3" s="2"/>
      <c r="C3" s="3"/>
      <c r="D3" s="331"/>
      <c r="E3" s="331"/>
      <c r="F3" s="331"/>
      <c r="G3" s="331"/>
      <c r="H3" s="331"/>
      <c r="I3" s="331"/>
      <c r="J3" s="331"/>
      <c r="K3" s="331"/>
      <c r="L3" s="331"/>
      <c r="M3" s="331"/>
      <c r="N3" s="331"/>
      <c r="O3" s="331"/>
      <c r="P3" s="331"/>
      <c r="Q3" s="331"/>
      <c r="R3" s="331"/>
      <c r="S3" s="331"/>
      <c r="T3" s="331"/>
      <c r="U3" s="331"/>
      <c r="V3" s="331"/>
      <c r="W3" s="331"/>
      <c r="X3" s="331"/>
      <c r="Y3" s="331"/>
      <c r="Z3" s="331"/>
      <c r="AA3" s="331"/>
      <c r="AB3" s="331"/>
      <c r="AC3" s="331"/>
      <c r="AD3" s="331"/>
      <c r="AE3" s="331"/>
      <c r="AF3" s="331"/>
      <c r="AG3" s="331"/>
      <c r="AH3" s="331"/>
      <c r="AI3" s="331"/>
      <c r="AJ3" s="331"/>
      <c r="AK3" s="331"/>
      <c r="AL3" s="332"/>
      <c r="AM3" s="332"/>
      <c r="AN3" s="332"/>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c r="JS3" s="138"/>
      <c r="JT3" s="138"/>
      <c r="JU3" s="138"/>
      <c r="JV3" s="138"/>
      <c r="JW3" s="138"/>
      <c r="JX3" s="138"/>
      <c r="JY3" s="138"/>
      <c r="JZ3" s="138"/>
      <c r="KA3" s="138"/>
      <c r="KB3" s="138"/>
      <c r="KC3" s="138"/>
      <c r="KD3" s="138"/>
      <c r="KE3" s="138"/>
      <c r="KF3" s="138"/>
      <c r="KG3" s="138"/>
      <c r="KH3" s="138"/>
      <c r="KI3" s="138"/>
      <c r="KJ3" s="138"/>
      <c r="KK3" s="138"/>
      <c r="KL3" s="138"/>
    </row>
    <row r="4" spans="1:298" s="139" customFormat="1" ht="26.25" customHeight="1">
      <c r="A4" s="333" t="s">
        <v>0</v>
      </c>
      <c r="B4" s="334"/>
      <c r="C4" s="335"/>
      <c r="D4" s="336" t="s">
        <v>408</v>
      </c>
      <c r="E4" s="337"/>
      <c r="F4" s="337"/>
      <c r="G4" s="337"/>
      <c r="H4" s="337"/>
      <c r="I4" s="337"/>
      <c r="J4" s="337"/>
      <c r="K4" s="337"/>
      <c r="L4" s="337"/>
      <c r="M4" s="337"/>
      <c r="N4" s="338"/>
      <c r="O4" s="339"/>
      <c r="P4" s="339"/>
      <c r="Q4" s="339"/>
      <c r="R4" s="1"/>
      <c r="S4" s="1"/>
      <c r="T4" s="1"/>
      <c r="U4" s="1"/>
      <c r="V4" s="1"/>
      <c r="W4" s="1"/>
      <c r="X4" s="1"/>
      <c r="Y4" s="1"/>
      <c r="Z4" s="1"/>
      <c r="AA4" s="1"/>
      <c r="AB4" s="1"/>
      <c r="AC4" s="1"/>
      <c r="AD4" s="1"/>
      <c r="AE4" s="1"/>
      <c r="AF4" s="1"/>
      <c r="AG4" s="1"/>
      <c r="AH4" s="1"/>
      <c r="AI4" s="1"/>
      <c r="AJ4" s="1"/>
      <c r="AK4" s="1"/>
      <c r="AL4" s="1"/>
      <c r="AM4" s="1"/>
      <c r="AN4" s="1"/>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c r="JS4" s="138"/>
      <c r="JT4" s="138"/>
      <c r="JU4" s="138"/>
      <c r="JV4" s="138"/>
      <c r="JW4" s="138"/>
      <c r="JX4" s="138"/>
      <c r="JY4" s="138"/>
      <c r="JZ4" s="138"/>
      <c r="KA4" s="138"/>
      <c r="KB4" s="138"/>
      <c r="KC4" s="138"/>
      <c r="KD4" s="138"/>
      <c r="KE4" s="138"/>
      <c r="KF4" s="138"/>
      <c r="KG4" s="138"/>
      <c r="KH4" s="138"/>
      <c r="KI4" s="138"/>
      <c r="KJ4" s="138"/>
      <c r="KK4" s="138"/>
      <c r="KL4" s="138"/>
    </row>
    <row r="5" spans="1:298" s="139" customFormat="1" ht="49.5" customHeight="1">
      <c r="A5" s="333" t="s">
        <v>1</v>
      </c>
      <c r="B5" s="334"/>
      <c r="C5" s="335"/>
      <c r="D5" s="344" t="s">
        <v>409</v>
      </c>
      <c r="E5" s="345"/>
      <c r="F5" s="345"/>
      <c r="G5" s="345"/>
      <c r="H5" s="345"/>
      <c r="I5" s="345"/>
      <c r="J5" s="345"/>
      <c r="K5" s="345"/>
      <c r="L5" s="345"/>
      <c r="M5" s="345"/>
      <c r="N5" s="346"/>
      <c r="O5" s="1"/>
      <c r="P5" s="1"/>
      <c r="Q5" s="1"/>
      <c r="R5" s="1"/>
      <c r="S5" s="1"/>
      <c r="T5" s="1"/>
      <c r="U5" s="1"/>
      <c r="V5" s="1"/>
      <c r="W5" s="1"/>
      <c r="X5" s="1"/>
      <c r="Y5" s="1"/>
      <c r="Z5" s="1"/>
      <c r="AA5" s="1"/>
      <c r="AB5" s="1"/>
      <c r="AC5" s="1"/>
      <c r="AD5" s="1"/>
      <c r="AE5" s="1"/>
      <c r="AF5" s="1"/>
      <c r="AG5" s="1"/>
      <c r="AH5" s="1"/>
      <c r="AI5" s="1"/>
      <c r="AJ5" s="1"/>
      <c r="AK5" s="1"/>
      <c r="AL5" s="1"/>
      <c r="AM5" s="1"/>
      <c r="AN5" s="1"/>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c r="JS5" s="138"/>
      <c r="JT5" s="138"/>
      <c r="JU5" s="138"/>
      <c r="JV5" s="138"/>
      <c r="JW5" s="138"/>
      <c r="JX5" s="138"/>
      <c r="JY5" s="138"/>
      <c r="JZ5" s="138"/>
      <c r="KA5" s="138"/>
      <c r="KB5" s="138"/>
      <c r="KC5" s="138"/>
      <c r="KD5" s="138"/>
      <c r="KE5" s="138"/>
      <c r="KF5" s="138"/>
      <c r="KG5" s="138"/>
      <c r="KH5" s="138"/>
      <c r="KI5" s="138"/>
      <c r="KJ5" s="138"/>
      <c r="KK5" s="138"/>
      <c r="KL5" s="138"/>
    </row>
    <row r="6" spans="1:298" s="139" customFormat="1" ht="49.5" customHeight="1">
      <c r="A6" s="333" t="s">
        <v>2</v>
      </c>
      <c r="B6" s="334"/>
      <c r="C6" s="335"/>
      <c r="D6" s="344" t="s">
        <v>410</v>
      </c>
      <c r="E6" s="345"/>
      <c r="F6" s="345"/>
      <c r="G6" s="345"/>
      <c r="H6" s="345"/>
      <c r="I6" s="345"/>
      <c r="J6" s="345"/>
      <c r="K6" s="345"/>
      <c r="L6" s="345"/>
      <c r="M6" s="345"/>
      <c r="N6" s="346"/>
      <c r="O6" s="1"/>
      <c r="P6" s="1"/>
      <c r="Q6" s="1"/>
      <c r="R6" s="1"/>
      <c r="S6" s="1"/>
      <c r="T6" s="1"/>
      <c r="U6" s="1"/>
      <c r="V6" s="1"/>
      <c r="W6" s="1"/>
      <c r="X6" s="1"/>
      <c r="Y6" s="1"/>
      <c r="Z6" s="1"/>
      <c r="AA6" s="1"/>
      <c r="AB6" s="1"/>
      <c r="AC6" s="1"/>
      <c r="AD6" s="1"/>
      <c r="AE6" s="1"/>
      <c r="AF6" s="1"/>
      <c r="AG6" s="1"/>
      <c r="AH6" s="1"/>
      <c r="AI6" s="1"/>
      <c r="AJ6" s="1"/>
      <c r="AK6" s="1"/>
      <c r="AL6" s="1"/>
      <c r="AM6" s="1"/>
      <c r="AN6" s="1"/>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row>
    <row r="7" spans="1:298" s="139" customFormat="1" ht="16.5">
      <c r="A7" s="327" t="s">
        <v>3</v>
      </c>
      <c r="B7" s="328"/>
      <c r="C7" s="328"/>
      <c r="D7" s="328"/>
      <c r="E7" s="328"/>
      <c r="F7" s="328"/>
      <c r="G7" s="328"/>
      <c r="H7" s="329"/>
      <c r="I7" s="327" t="s">
        <v>4</v>
      </c>
      <c r="J7" s="328"/>
      <c r="K7" s="328"/>
      <c r="L7" s="328"/>
      <c r="M7" s="328"/>
      <c r="N7" s="329"/>
      <c r="O7" s="327" t="s">
        <v>5</v>
      </c>
      <c r="P7" s="328"/>
      <c r="Q7" s="328"/>
      <c r="R7" s="328"/>
      <c r="S7" s="328"/>
      <c r="T7" s="328"/>
      <c r="U7" s="328"/>
      <c r="V7" s="328"/>
      <c r="W7" s="329"/>
      <c r="X7" s="327" t="s">
        <v>6</v>
      </c>
      <c r="Y7" s="328"/>
      <c r="Z7" s="328"/>
      <c r="AA7" s="328"/>
      <c r="AB7" s="328"/>
      <c r="AC7" s="328"/>
      <c r="AD7" s="328"/>
      <c r="AE7" s="328"/>
      <c r="AF7" s="328"/>
      <c r="AG7" s="328"/>
      <c r="AH7" s="329"/>
      <c r="AI7" s="327" t="s">
        <v>7</v>
      </c>
      <c r="AJ7" s="328"/>
      <c r="AK7" s="328"/>
      <c r="AL7" s="328"/>
      <c r="AM7" s="328"/>
      <c r="AN7" s="347"/>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c r="CB7" s="138"/>
      <c r="CC7" s="138"/>
      <c r="CD7" s="138"/>
      <c r="CE7" s="138"/>
      <c r="CF7" s="138"/>
      <c r="CG7" s="138"/>
      <c r="CH7" s="138"/>
      <c r="CI7" s="138"/>
      <c r="CJ7" s="138"/>
      <c r="CK7" s="138"/>
      <c r="CL7" s="138"/>
      <c r="CM7" s="138"/>
      <c r="CN7" s="138"/>
      <c r="CO7" s="138"/>
      <c r="CP7" s="138"/>
      <c r="CQ7" s="138"/>
      <c r="CR7" s="138"/>
      <c r="CS7" s="138"/>
      <c r="CT7" s="138"/>
      <c r="CU7" s="138"/>
      <c r="CV7" s="138"/>
      <c r="CW7" s="138"/>
      <c r="CX7" s="138"/>
      <c r="CY7" s="138"/>
      <c r="CZ7" s="138"/>
      <c r="DA7" s="138"/>
      <c r="DB7" s="138"/>
      <c r="DC7" s="138"/>
      <c r="DD7" s="138"/>
      <c r="DE7" s="138"/>
      <c r="DF7" s="138"/>
      <c r="DG7" s="138"/>
      <c r="DH7" s="138"/>
      <c r="DI7" s="138"/>
      <c r="DJ7" s="138"/>
      <c r="DK7" s="138"/>
      <c r="DL7" s="138"/>
      <c r="DM7" s="138"/>
      <c r="DN7" s="138"/>
      <c r="DO7" s="138"/>
      <c r="DP7" s="138"/>
      <c r="DQ7" s="138"/>
      <c r="DR7" s="138"/>
      <c r="DS7" s="138"/>
      <c r="DT7" s="138"/>
      <c r="DU7" s="138"/>
      <c r="DV7" s="138"/>
      <c r="DW7" s="138"/>
      <c r="DX7" s="138"/>
      <c r="DY7" s="138"/>
      <c r="DZ7" s="138"/>
      <c r="EA7" s="138"/>
      <c r="EB7" s="138"/>
      <c r="EC7" s="138"/>
      <c r="ED7" s="138"/>
      <c r="EE7" s="138"/>
      <c r="EF7" s="138"/>
      <c r="EG7" s="138"/>
      <c r="EH7" s="138"/>
      <c r="EI7" s="138"/>
      <c r="EJ7" s="138"/>
      <c r="EK7" s="138"/>
      <c r="EL7" s="138"/>
      <c r="EM7" s="138"/>
      <c r="EN7" s="138"/>
      <c r="EO7" s="138"/>
      <c r="EP7" s="138"/>
      <c r="EQ7" s="138"/>
      <c r="ER7" s="138"/>
      <c r="ES7" s="138"/>
      <c r="ET7" s="138"/>
      <c r="EU7" s="138"/>
      <c r="EV7" s="138"/>
      <c r="EW7" s="138"/>
      <c r="EX7" s="138"/>
      <c r="EY7" s="138"/>
      <c r="EZ7" s="138"/>
      <c r="FA7" s="138"/>
      <c r="FB7" s="138"/>
      <c r="FC7" s="138"/>
      <c r="FD7" s="138"/>
      <c r="FE7" s="138"/>
      <c r="FF7" s="138"/>
      <c r="FG7" s="138"/>
      <c r="FH7" s="138"/>
      <c r="FI7" s="138"/>
      <c r="FJ7" s="138"/>
      <c r="FK7" s="138"/>
      <c r="FL7" s="138"/>
      <c r="FM7" s="138"/>
      <c r="FN7" s="138"/>
      <c r="FO7" s="138"/>
      <c r="FP7" s="138"/>
      <c r="FQ7" s="138"/>
      <c r="FR7" s="138"/>
      <c r="FS7" s="138"/>
      <c r="FT7" s="138"/>
      <c r="FU7" s="138"/>
      <c r="FV7" s="138"/>
      <c r="FW7" s="138"/>
      <c r="FX7" s="138"/>
      <c r="FY7" s="138"/>
      <c r="FZ7" s="138"/>
      <c r="GA7" s="138"/>
      <c r="GB7" s="138"/>
      <c r="GC7" s="138"/>
      <c r="GD7" s="138"/>
      <c r="GE7" s="138"/>
      <c r="GF7" s="138"/>
      <c r="GG7" s="138"/>
      <c r="GH7" s="138"/>
      <c r="GI7" s="138"/>
      <c r="GJ7" s="138"/>
      <c r="GK7" s="138"/>
      <c r="GL7" s="138"/>
      <c r="GM7" s="138"/>
      <c r="GN7" s="138"/>
      <c r="GO7" s="138"/>
      <c r="GP7" s="138"/>
      <c r="GQ7" s="138"/>
      <c r="GR7" s="138"/>
      <c r="GS7" s="138"/>
      <c r="GT7" s="138"/>
      <c r="GU7" s="138"/>
      <c r="GV7" s="138"/>
      <c r="GW7" s="138"/>
      <c r="GX7" s="138"/>
      <c r="GY7" s="138"/>
      <c r="GZ7" s="138"/>
      <c r="HA7" s="138"/>
      <c r="HB7" s="138"/>
      <c r="HC7" s="138"/>
      <c r="HD7" s="138"/>
      <c r="HE7" s="138"/>
      <c r="HF7" s="138"/>
      <c r="HG7" s="138"/>
      <c r="HH7" s="138"/>
      <c r="HI7" s="138"/>
      <c r="HJ7" s="138"/>
      <c r="HK7" s="138"/>
      <c r="HL7" s="138"/>
      <c r="HM7" s="138"/>
      <c r="HN7" s="138"/>
      <c r="HO7" s="138"/>
      <c r="HP7" s="138"/>
      <c r="HQ7" s="138"/>
      <c r="HR7" s="138"/>
      <c r="HS7" s="138"/>
      <c r="HT7" s="138"/>
      <c r="HU7" s="138"/>
      <c r="HV7" s="138"/>
      <c r="HW7" s="138"/>
      <c r="HX7" s="138"/>
      <c r="HY7" s="138"/>
      <c r="HZ7" s="138"/>
      <c r="IA7" s="138"/>
      <c r="IB7" s="138"/>
      <c r="IC7" s="138"/>
      <c r="ID7" s="138"/>
      <c r="IE7" s="138"/>
      <c r="IF7" s="138"/>
      <c r="IG7" s="138"/>
      <c r="IH7" s="138"/>
      <c r="II7" s="138"/>
      <c r="IJ7" s="138"/>
      <c r="IK7" s="138"/>
      <c r="IL7" s="138"/>
      <c r="IM7" s="138"/>
      <c r="IN7" s="138"/>
      <c r="IO7" s="138"/>
      <c r="IP7" s="138"/>
      <c r="IQ7" s="138"/>
      <c r="IR7" s="138"/>
      <c r="IS7" s="138"/>
      <c r="IT7" s="138"/>
      <c r="IU7" s="138"/>
      <c r="IV7" s="138"/>
      <c r="IW7" s="138"/>
      <c r="IX7" s="138"/>
      <c r="IY7" s="138"/>
      <c r="IZ7" s="138"/>
      <c r="JA7" s="138"/>
      <c r="JB7" s="138"/>
      <c r="JC7" s="138"/>
      <c r="JD7" s="138"/>
      <c r="JE7" s="138"/>
      <c r="JF7" s="138"/>
      <c r="JG7" s="138"/>
      <c r="JH7" s="138"/>
      <c r="JI7" s="138"/>
      <c r="JJ7" s="138"/>
      <c r="JK7" s="138"/>
      <c r="JL7" s="138"/>
      <c r="JM7" s="138"/>
      <c r="JN7" s="138"/>
      <c r="JO7" s="138"/>
      <c r="JP7" s="138"/>
      <c r="JQ7" s="138"/>
      <c r="JR7" s="138"/>
      <c r="JS7" s="138"/>
      <c r="JT7" s="138"/>
      <c r="JU7" s="138"/>
      <c r="JV7" s="138"/>
      <c r="JW7" s="138"/>
      <c r="JX7" s="138"/>
      <c r="JY7" s="138"/>
      <c r="JZ7" s="138"/>
      <c r="KA7" s="138"/>
      <c r="KB7" s="138"/>
      <c r="KC7" s="138"/>
      <c r="KD7" s="138"/>
      <c r="KE7" s="138"/>
      <c r="KF7" s="138"/>
      <c r="KG7" s="138"/>
      <c r="KH7" s="138"/>
      <c r="KI7" s="138"/>
      <c r="KJ7" s="138"/>
      <c r="KK7" s="138"/>
      <c r="KL7" s="138"/>
    </row>
    <row r="8" spans="1:298" s="139" customFormat="1" ht="16.5" customHeight="1">
      <c r="A8" s="419" t="s">
        <v>37</v>
      </c>
      <c r="B8" s="411" t="s">
        <v>373</v>
      </c>
      <c r="C8" s="421" t="s">
        <v>8</v>
      </c>
      <c r="D8" s="350" t="s">
        <v>355</v>
      </c>
      <c r="E8" s="350" t="s">
        <v>10</v>
      </c>
      <c r="F8" s="418" t="s">
        <v>11</v>
      </c>
      <c r="G8" s="348" t="s">
        <v>12</v>
      </c>
      <c r="H8" s="350" t="s">
        <v>13</v>
      </c>
      <c r="I8" s="349" t="s">
        <v>14</v>
      </c>
      <c r="J8" s="351" t="s">
        <v>15</v>
      </c>
      <c r="K8" s="348" t="s">
        <v>16</v>
      </c>
      <c r="L8" s="348" t="s">
        <v>17</v>
      </c>
      <c r="M8" s="351" t="s">
        <v>15</v>
      </c>
      <c r="N8" s="350" t="s">
        <v>18</v>
      </c>
      <c r="O8" s="352" t="s">
        <v>19</v>
      </c>
      <c r="P8" s="354" t="s">
        <v>20</v>
      </c>
      <c r="Q8" s="348" t="s">
        <v>21</v>
      </c>
      <c r="R8" s="354" t="s">
        <v>22</v>
      </c>
      <c r="S8" s="354"/>
      <c r="T8" s="354"/>
      <c r="U8" s="354"/>
      <c r="V8" s="354"/>
      <c r="W8" s="354"/>
      <c r="X8" s="377" t="s">
        <v>273</v>
      </c>
      <c r="Y8" s="352" t="s">
        <v>234</v>
      </c>
      <c r="Z8" s="352" t="s">
        <v>15</v>
      </c>
      <c r="AA8" s="132"/>
      <c r="AB8" s="132"/>
      <c r="AC8" s="352" t="s">
        <v>23</v>
      </c>
      <c r="AD8" s="352" t="s">
        <v>15</v>
      </c>
      <c r="AE8" s="132"/>
      <c r="AF8" s="132"/>
      <c r="AG8" s="377" t="s">
        <v>24</v>
      </c>
      <c r="AH8" s="352" t="s">
        <v>25</v>
      </c>
      <c r="AI8" s="354" t="s">
        <v>7</v>
      </c>
      <c r="AJ8" s="354" t="s">
        <v>26</v>
      </c>
      <c r="AK8" s="354" t="s">
        <v>27</v>
      </c>
      <c r="AL8" s="354" t="s">
        <v>28</v>
      </c>
      <c r="AM8" s="375" t="s">
        <v>29</v>
      </c>
      <c r="AN8" s="375" t="s">
        <v>30</v>
      </c>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c r="CB8" s="138"/>
      <c r="CC8" s="138"/>
      <c r="CD8" s="138"/>
      <c r="CE8" s="138"/>
      <c r="CF8" s="138"/>
      <c r="CG8" s="138"/>
      <c r="CH8" s="138"/>
      <c r="CI8" s="138"/>
      <c r="CJ8" s="138"/>
      <c r="CK8" s="138"/>
      <c r="CL8" s="138"/>
      <c r="CM8" s="138"/>
      <c r="CN8" s="138"/>
      <c r="CO8" s="138"/>
      <c r="CP8" s="138"/>
      <c r="CQ8" s="138"/>
      <c r="CR8" s="138"/>
      <c r="CS8" s="138"/>
      <c r="CT8" s="138"/>
      <c r="CU8" s="138"/>
      <c r="CV8" s="138"/>
      <c r="CW8" s="138"/>
      <c r="CX8" s="138"/>
      <c r="CY8" s="138"/>
      <c r="CZ8" s="138"/>
      <c r="DA8" s="138"/>
      <c r="DB8" s="138"/>
      <c r="DC8" s="138"/>
      <c r="DD8" s="138"/>
      <c r="DE8" s="138"/>
      <c r="DF8" s="138"/>
      <c r="DG8" s="138"/>
      <c r="DH8" s="138"/>
      <c r="DI8" s="138"/>
      <c r="DJ8" s="138"/>
      <c r="DK8" s="138"/>
      <c r="DL8" s="138"/>
      <c r="DM8" s="138"/>
      <c r="DN8" s="138"/>
      <c r="DO8" s="138"/>
      <c r="DP8" s="138"/>
      <c r="DQ8" s="138"/>
      <c r="DR8" s="138"/>
      <c r="DS8" s="138"/>
      <c r="DT8" s="138"/>
      <c r="DU8" s="138"/>
      <c r="DV8" s="138"/>
      <c r="DW8" s="138"/>
      <c r="DX8" s="138"/>
      <c r="DY8" s="138"/>
      <c r="DZ8" s="138"/>
      <c r="EA8" s="138"/>
      <c r="EB8" s="138"/>
      <c r="EC8" s="138"/>
      <c r="ED8" s="138"/>
      <c r="EE8" s="138"/>
      <c r="EF8" s="138"/>
      <c r="EG8" s="138"/>
      <c r="EH8" s="138"/>
      <c r="EI8" s="138"/>
      <c r="EJ8" s="138"/>
      <c r="EK8" s="138"/>
      <c r="EL8" s="138"/>
      <c r="EM8" s="138"/>
      <c r="EN8" s="138"/>
      <c r="EO8" s="138"/>
      <c r="EP8" s="138"/>
      <c r="EQ8" s="138"/>
      <c r="ER8" s="138"/>
      <c r="ES8" s="138"/>
      <c r="ET8" s="138"/>
      <c r="EU8" s="138"/>
      <c r="EV8" s="138"/>
      <c r="EW8" s="138"/>
      <c r="EX8" s="138"/>
      <c r="EY8" s="138"/>
      <c r="EZ8" s="138"/>
      <c r="FA8" s="138"/>
      <c r="FB8" s="138"/>
      <c r="FC8" s="138"/>
      <c r="FD8" s="138"/>
      <c r="FE8" s="138"/>
      <c r="FF8" s="138"/>
      <c r="FG8" s="138"/>
      <c r="FH8" s="138"/>
      <c r="FI8" s="138"/>
      <c r="FJ8" s="138"/>
      <c r="FK8" s="138"/>
      <c r="FL8" s="138"/>
      <c r="FM8" s="138"/>
      <c r="FN8" s="138"/>
      <c r="FO8" s="138"/>
      <c r="FP8" s="138"/>
      <c r="FQ8" s="138"/>
      <c r="FR8" s="138"/>
      <c r="FS8" s="138"/>
      <c r="FT8" s="138"/>
      <c r="FU8" s="138"/>
      <c r="FV8" s="138"/>
      <c r="FW8" s="138"/>
      <c r="FX8" s="138"/>
      <c r="FY8" s="138"/>
      <c r="FZ8" s="138"/>
      <c r="GA8" s="138"/>
      <c r="GB8" s="138"/>
      <c r="GC8" s="138"/>
      <c r="GD8" s="138"/>
      <c r="GE8" s="138"/>
      <c r="GF8" s="138"/>
      <c r="GG8" s="138"/>
      <c r="GH8" s="138"/>
      <c r="GI8" s="138"/>
      <c r="GJ8" s="138"/>
      <c r="GK8" s="138"/>
      <c r="GL8" s="138"/>
      <c r="GM8" s="138"/>
      <c r="GN8" s="138"/>
      <c r="GO8" s="138"/>
      <c r="GP8" s="138"/>
      <c r="GQ8" s="138"/>
      <c r="GR8" s="138"/>
      <c r="GS8" s="138"/>
      <c r="GT8" s="138"/>
      <c r="GU8" s="138"/>
      <c r="GV8" s="138"/>
      <c r="GW8" s="138"/>
      <c r="GX8" s="138"/>
      <c r="GY8" s="138"/>
      <c r="GZ8" s="138"/>
      <c r="HA8" s="138"/>
      <c r="HB8" s="138"/>
      <c r="HC8" s="138"/>
      <c r="HD8" s="138"/>
      <c r="HE8" s="138"/>
      <c r="HF8" s="138"/>
      <c r="HG8" s="138"/>
      <c r="HH8" s="138"/>
      <c r="HI8" s="138"/>
      <c r="HJ8" s="138"/>
      <c r="HK8" s="138"/>
      <c r="HL8" s="138"/>
      <c r="HM8" s="138"/>
      <c r="HN8" s="138"/>
      <c r="HO8" s="138"/>
      <c r="HP8" s="138"/>
      <c r="HQ8" s="138"/>
      <c r="HR8" s="138"/>
      <c r="HS8" s="138"/>
      <c r="HT8" s="138"/>
      <c r="HU8" s="138"/>
      <c r="HV8" s="138"/>
      <c r="HW8" s="138"/>
      <c r="HX8" s="138"/>
      <c r="HY8" s="138"/>
      <c r="HZ8" s="138"/>
      <c r="IA8" s="138"/>
      <c r="IB8" s="138"/>
      <c r="IC8" s="138"/>
      <c r="ID8" s="138"/>
      <c r="IE8" s="138"/>
      <c r="IF8" s="138"/>
      <c r="IG8" s="138"/>
      <c r="IH8" s="138"/>
      <c r="II8" s="138"/>
      <c r="IJ8" s="138"/>
      <c r="IK8" s="138"/>
      <c r="IL8" s="138"/>
      <c r="IM8" s="138"/>
      <c r="IN8" s="138"/>
      <c r="IO8" s="138"/>
      <c r="IP8" s="138"/>
      <c r="IQ8" s="138"/>
      <c r="IR8" s="138"/>
      <c r="IS8" s="138"/>
      <c r="IT8" s="138"/>
      <c r="IU8" s="138"/>
      <c r="IV8" s="138"/>
      <c r="IW8" s="138"/>
      <c r="IX8" s="138"/>
      <c r="IY8" s="138"/>
      <c r="IZ8" s="138"/>
      <c r="JA8" s="138"/>
      <c r="JB8" s="138"/>
      <c r="JC8" s="138"/>
      <c r="JD8" s="138"/>
      <c r="JE8" s="138"/>
      <c r="JF8" s="138"/>
      <c r="JG8" s="138"/>
      <c r="JH8" s="138"/>
      <c r="JI8" s="138"/>
      <c r="JJ8" s="138"/>
      <c r="JK8" s="138"/>
      <c r="JL8" s="138"/>
      <c r="JM8" s="138"/>
      <c r="JN8" s="138"/>
      <c r="JO8" s="138"/>
      <c r="JP8" s="138"/>
      <c r="JQ8" s="138"/>
      <c r="JR8" s="138"/>
      <c r="JS8" s="138"/>
      <c r="JT8" s="138"/>
      <c r="JU8" s="138"/>
      <c r="JV8" s="138"/>
      <c r="JW8" s="138"/>
      <c r="JX8" s="138"/>
      <c r="JY8" s="138"/>
      <c r="JZ8" s="138"/>
      <c r="KA8" s="138"/>
      <c r="KB8" s="138"/>
      <c r="KC8" s="138"/>
      <c r="KD8" s="138"/>
      <c r="KE8" s="138"/>
      <c r="KF8" s="138"/>
      <c r="KG8" s="138"/>
      <c r="KH8" s="138"/>
      <c r="KI8" s="138"/>
      <c r="KJ8" s="138"/>
      <c r="KK8" s="138"/>
      <c r="KL8" s="138"/>
    </row>
    <row r="9" spans="1:298" s="141" customFormat="1" ht="94.5" customHeight="1" thickBot="1">
      <c r="A9" s="420"/>
      <c r="B9" s="412"/>
      <c r="C9" s="411"/>
      <c r="D9" s="348"/>
      <c r="E9" s="348"/>
      <c r="F9" s="411"/>
      <c r="G9" s="349"/>
      <c r="H9" s="348"/>
      <c r="I9" s="349"/>
      <c r="J9" s="351"/>
      <c r="K9" s="349"/>
      <c r="L9" s="349"/>
      <c r="M9" s="351"/>
      <c r="N9" s="348"/>
      <c r="O9" s="353"/>
      <c r="P9" s="348"/>
      <c r="Q9" s="349"/>
      <c r="R9" s="124" t="s">
        <v>31</v>
      </c>
      <c r="S9" s="124" t="s">
        <v>32</v>
      </c>
      <c r="T9" s="124" t="s">
        <v>33</v>
      </c>
      <c r="U9" s="124" t="s">
        <v>34</v>
      </c>
      <c r="V9" s="124" t="s">
        <v>35</v>
      </c>
      <c r="W9" s="124" t="s">
        <v>36</v>
      </c>
      <c r="X9" s="352"/>
      <c r="Y9" s="353"/>
      <c r="Z9" s="353"/>
      <c r="AA9" s="190" t="s">
        <v>262</v>
      </c>
      <c r="AB9" s="190" t="s">
        <v>15</v>
      </c>
      <c r="AC9" s="353"/>
      <c r="AD9" s="353"/>
      <c r="AE9" s="133" t="s">
        <v>23</v>
      </c>
      <c r="AF9" s="133" t="s">
        <v>15</v>
      </c>
      <c r="AG9" s="352"/>
      <c r="AH9" s="353"/>
      <c r="AI9" s="348"/>
      <c r="AJ9" s="348"/>
      <c r="AK9" s="348"/>
      <c r="AL9" s="348"/>
      <c r="AM9" s="376"/>
      <c r="AN9" s="376"/>
      <c r="AO9" s="140"/>
      <c r="AP9" s="140"/>
      <c r="AQ9" s="140"/>
      <c r="AR9" s="140"/>
      <c r="AS9" s="140"/>
      <c r="AT9" s="140"/>
      <c r="AU9" s="140"/>
      <c r="AV9" s="140"/>
      <c r="AW9" s="140"/>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c r="DU9" s="140"/>
      <c r="DV9" s="140"/>
      <c r="DW9" s="140"/>
      <c r="DX9" s="140"/>
      <c r="DY9" s="140"/>
      <c r="DZ9" s="140"/>
      <c r="EA9" s="140"/>
      <c r="EB9" s="140"/>
      <c r="EC9" s="140"/>
      <c r="ED9" s="140"/>
      <c r="EE9" s="140"/>
      <c r="EF9" s="140"/>
      <c r="EG9" s="140"/>
      <c r="EH9" s="140"/>
      <c r="EI9" s="140"/>
      <c r="EJ9" s="140"/>
      <c r="EK9" s="140"/>
      <c r="EL9" s="140"/>
      <c r="EM9" s="140"/>
      <c r="EN9" s="140"/>
      <c r="EO9" s="140"/>
      <c r="EP9" s="140"/>
      <c r="EQ9" s="140"/>
      <c r="ER9" s="140"/>
      <c r="ES9" s="140"/>
      <c r="ET9" s="140"/>
      <c r="EU9" s="140"/>
      <c r="EV9" s="140"/>
      <c r="EW9" s="140"/>
      <c r="EX9" s="140"/>
      <c r="EY9" s="140"/>
      <c r="EZ9" s="140"/>
      <c r="FA9" s="140"/>
      <c r="FB9" s="140"/>
      <c r="FC9" s="140"/>
      <c r="FD9" s="140"/>
      <c r="FE9" s="140"/>
      <c r="FF9" s="140"/>
      <c r="FG9" s="140"/>
      <c r="FH9" s="140"/>
      <c r="FI9" s="140"/>
      <c r="FJ9" s="140"/>
      <c r="FK9" s="140"/>
      <c r="FL9" s="140"/>
      <c r="FM9" s="140"/>
      <c r="FN9" s="140"/>
      <c r="FO9" s="140"/>
      <c r="FP9" s="140"/>
      <c r="FQ9" s="140"/>
      <c r="FR9" s="140"/>
      <c r="FS9" s="140"/>
      <c r="FT9" s="140"/>
      <c r="FU9" s="140"/>
      <c r="FV9" s="140"/>
      <c r="FW9" s="140"/>
      <c r="FX9" s="140"/>
      <c r="FY9" s="140"/>
      <c r="FZ9" s="140"/>
      <c r="GA9" s="140"/>
      <c r="GB9" s="140"/>
      <c r="GC9" s="140"/>
      <c r="GD9" s="140"/>
      <c r="GE9" s="140"/>
      <c r="GF9" s="140"/>
      <c r="GG9" s="140"/>
      <c r="GH9" s="140"/>
      <c r="GI9" s="140"/>
      <c r="GJ9" s="140"/>
      <c r="GK9" s="140"/>
      <c r="GL9" s="140"/>
      <c r="GM9" s="140"/>
      <c r="GN9" s="140"/>
      <c r="GO9" s="140"/>
      <c r="GP9" s="140"/>
      <c r="GQ9" s="140"/>
      <c r="GR9" s="140"/>
      <c r="GS9" s="140"/>
      <c r="GT9" s="140"/>
      <c r="GU9" s="140"/>
      <c r="GV9" s="140"/>
      <c r="GW9" s="140"/>
      <c r="GX9" s="140"/>
      <c r="GY9" s="140"/>
      <c r="GZ9" s="140"/>
      <c r="HA9" s="140"/>
      <c r="HB9" s="140"/>
      <c r="HC9" s="140"/>
      <c r="HD9" s="140"/>
      <c r="HE9" s="140"/>
      <c r="HF9" s="140"/>
      <c r="HG9" s="140"/>
      <c r="HH9" s="140"/>
      <c r="HI9" s="140"/>
      <c r="HJ9" s="140"/>
      <c r="HK9" s="140"/>
      <c r="HL9" s="140"/>
      <c r="HM9" s="140"/>
      <c r="HN9" s="140"/>
      <c r="HO9" s="140"/>
      <c r="HP9" s="140"/>
      <c r="HQ9" s="140"/>
      <c r="HR9" s="140"/>
      <c r="HS9" s="140"/>
      <c r="HT9" s="140"/>
      <c r="HU9" s="140"/>
      <c r="HV9" s="140"/>
      <c r="HW9" s="140"/>
      <c r="HX9" s="140"/>
      <c r="HY9" s="140"/>
      <c r="HZ9" s="140"/>
      <c r="IA9" s="140"/>
      <c r="IB9" s="140"/>
      <c r="IC9" s="140"/>
      <c r="ID9" s="140"/>
      <c r="IE9" s="140"/>
      <c r="IF9" s="140"/>
      <c r="IG9" s="140"/>
      <c r="IH9" s="140"/>
      <c r="II9" s="140"/>
      <c r="IJ9" s="140"/>
      <c r="IK9" s="140"/>
      <c r="IL9" s="140"/>
      <c r="IM9" s="140"/>
      <c r="IN9" s="140"/>
      <c r="IO9" s="140"/>
      <c r="IP9" s="140"/>
      <c r="IQ9" s="140"/>
      <c r="IR9" s="140"/>
      <c r="IS9" s="140"/>
      <c r="IT9" s="140"/>
      <c r="IU9" s="140"/>
      <c r="IV9" s="140"/>
      <c r="IW9" s="140"/>
      <c r="IX9" s="140"/>
      <c r="IY9" s="140"/>
      <c r="IZ9" s="140"/>
      <c r="JA9" s="140"/>
      <c r="JB9" s="140"/>
      <c r="JC9" s="140"/>
      <c r="JD9" s="140"/>
      <c r="JE9" s="140"/>
      <c r="JF9" s="140"/>
      <c r="JG9" s="140"/>
      <c r="JH9" s="140"/>
      <c r="JI9" s="140"/>
      <c r="JJ9" s="140"/>
      <c r="JK9" s="140"/>
      <c r="JL9" s="140"/>
      <c r="JM9" s="140"/>
      <c r="JN9" s="140"/>
      <c r="JO9" s="140"/>
      <c r="JP9" s="140"/>
      <c r="JQ9" s="140"/>
      <c r="JR9" s="140"/>
      <c r="JS9" s="140"/>
      <c r="JT9" s="140"/>
      <c r="JU9" s="140"/>
      <c r="JV9" s="140"/>
      <c r="JW9" s="140"/>
      <c r="JX9" s="140"/>
      <c r="JY9" s="140"/>
      <c r="JZ9" s="140"/>
      <c r="KA9" s="140"/>
      <c r="KB9" s="140"/>
      <c r="KC9" s="140"/>
      <c r="KD9" s="140"/>
      <c r="KE9" s="140"/>
      <c r="KF9" s="140"/>
      <c r="KG9" s="140"/>
      <c r="KH9" s="140"/>
      <c r="KI9" s="140"/>
      <c r="KJ9" s="140"/>
      <c r="KK9" s="140"/>
      <c r="KL9" s="140"/>
    </row>
    <row r="10" spans="1:298" ht="48.75" customHeight="1">
      <c r="A10" s="381">
        <v>1</v>
      </c>
      <c r="B10" s="362" t="s">
        <v>424</v>
      </c>
      <c r="C10" s="362" t="s">
        <v>293</v>
      </c>
      <c r="D10" s="358" t="s">
        <v>425</v>
      </c>
      <c r="E10" s="368" t="s">
        <v>423</v>
      </c>
      <c r="F10" s="368" t="s">
        <v>419</v>
      </c>
      <c r="G10" s="358" t="s">
        <v>41</v>
      </c>
      <c r="H10" s="358">
        <v>24</v>
      </c>
      <c r="I10" s="383" t="str">
        <f>IF(H10&lt;=2,'Tabla probabilidad'!$B$5,IF(H10&lt;=24,'Tabla probabilidad'!$B$6,IF(H10&lt;=500,'Tabla probabilidad'!$B$7,IF(H10&lt;=5000,'Tabla probabilidad'!$B$8,IF(H10&gt;5000,'Tabla probabilidad'!$B$9)))))</f>
        <v>Baja</v>
      </c>
      <c r="J10" s="386">
        <f>IF(H10&lt;=2,'Tabla probabilidad'!$D$5,IF(H10&lt;=24,'Tabla probabilidad'!$D$6,IF(H10&lt;=500,'Tabla probabilidad'!$D$7,IF(H10&lt;=5000,'Tabla probabilidad'!$D$8,IF(H10&gt;5000,'Tabla probabilidad'!$D$9)))))</f>
        <v>0.4</v>
      </c>
      <c r="K10" s="362" t="s">
        <v>283</v>
      </c>
      <c r="L10" s="35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5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58" t="str">
        <f>VLOOKUP((I10&amp;L10),Hoja1!$B$4:$C$28,2,0)</f>
        <v>Moderado</v>
      </c>
      <c r="O10" s="192">
        <v>1</v>
      </c>
      <c r="P10" s="203" t="s">
        <v>430</v>
      </c>
      <c r="Q10" s="192" t="str">
        <f t="shared" ref="Q10:Q29" si="0">IF(R10="Preventivo","Probabilidad",IF(R10="Detectivo","Probabilidad", IF(R10="Correctivo","Impacto")))</f>
        <v>Probabilidad</v>
      </c>
      <c r="R10" s="192" t="s">
        <v>52</v>
      </c>
      <c r="S10" s="192" t="s">
        <v>57</v>
      </c>
      <c r="T10" s="193">
        <f>VLOOKUP(R10&amp;S10,Hoja1!$Q$4:$R$9,2,0)</f>
        <v>0.45</v>
      </c>
      <c r="U10" s="192" t="s">
        <v>59</v>
      </c>
      <c r="V10" s="192" t="s">
        <v>62</v>
      </c>
      <c r="W10" s="192" t="s">
        <v>65</v>
      </c>
      <c r="X10" s="193">
        <f>IF(Q10="Probabilidad",($J$10*T10),IF(Q10="Impacto"," "))</f>
        <v>0.18000000000000002</v>
      </c>
      <c r="Y10" s="193" t="str">
        <f>IF(Z10&lt;=20%,'Tabla probabilidad'!$B$5,IF(Z10&lt;=40%,'Tabla probabilidad'!$B$6,IF(Z10&lt;=60%,'Tabla probabilidad'!$B$7,IF(Z10&lt;=80%,'Tabla probabilidad'!$B$8,IF(Z10&lt;=100%,'Tabla probabilidad'!$B$9)))))</f>
        <v>Baja</v>
      </c>
      <c r="Z10" s="193">
        <f>IF(R10="Preventivo",(J10-(J10*T10)),IF(R10="Detectivo",(J10-(J10*T10)),IF(R10="Correctivo",(J10))))</f>
        <v>0.22</v>
      </c>
      <c r="AA10" s="355" t="str">
        <f>IF(AB10&lt;=20%,'Tabla probabilidad'!$B$5,IF(AB10&lt;=40%,'Tabla probabilidad'!$B$6,IF(AB10&lt;=60%,'Tabla probabilidad'!$B$7,IF(AB10&lt;=80%,'Tabla probabilidad'!$B$8,IF(AB10&lt;=100%,'Tabla probabilidad'!$B$9)))))</f>
        <v>Baja</v>
      </c>
      <c r="AB10" s="355">
        <f>AVERAGE(Z10:Z14)</f>
        <v>0.22000000000000003</v>
      </c>
      <c r="AC10" s="193" t="str">
        <f t="shared" ref="AC10:AC29" si="1">IF(AD10&lt;=20%,"Leve",IF(AD10&lt;=40%,"Menor",IF(AD10&lt;=60%,"Moderado",IF(AD10&lt;=80%,"Mayor",IF(AD10&lt;=100%,"Catastrófico")))))</f>
        <v>Moderado</v>
      </c>
      <c r="AD10" s="193">
        <f>IF(Q10="Probabilidad",(($M$10-0)),IF(Q10="Impacto",($M$10-($M$10*T10))))</f>
        <v>0.6</v>
      </c>
      <c r="AE10" s="355" t="str">
        <f>IF(AF10&lt;=20%,"Leve",IF(AF10&lt;=40%,"Menor",IF(AF10&lt;=60%,"Moderado",IF(AF10&lt;=80%,"Mayor",IF(AF10&lt;=100%,"Catastrófico")))))</f>
        <v>Moderado</v>
      </c>
      <c r="AF10" s="355">
        <f>AVERAGE(AD10:AD14)</f>
        <v>0.6</v>
      </c>
      <c r="AG10" s="358" t="str">
        <f>VLOOKUP(AA10&amp;AE10,Hoja1!$B$4:$C$28,2,0)</f>
        <v>Moderado</v>
      </c>
      <c r="AH10" s="358" t="s">
        <v>278</v>
      </c>
      <c r="AI10" s="358" t="s">
        <v>444</v>
      </c>
      <c r="AJ10" s="358" t="s">
        <v>445</v>
      </c>
      <c r="AK10" s="361">
        <v>44927</v>
      </c>
      <c r="AL10" s="361">
        <v>45291</v>
      </c>
      <c r="AM10" s="391"/>
      <c r="AN10" s="378" t="s">
        <v>177</v>
      </c>
    </row>
    <row r="11" spans="1:298" ht="66" customHeight="1">
      <c r="A11" s="381"/>
      <c r="B11" s="365"/>
      <c r="C11" s="365"/>
      <c r="D11" s="359"/>
      <c r="E11" s="359"/>
      <c r="F11" s="359"/>
      <c r="G11" s="359"/>
      <c r="H11" s="359"/>
      <c r="I11" s="384"/>
      <c r="J11" s="373"/>
      <c r="K11" s="365"/>
      <c r="L11" s="359"/>
      <c r="M11" s="359"/>
      <c r="N11" s="359"/>
      <c r="O11" s="186">
        <v>2</v>
      </c>
      <c r="P11" s="204" t="s">
        <v>421</v>
      </c>
      <c r="Q11" s="186" t="str">
        <f t="shared" si="0"/>
        <v>Probabilidad</v>
      </c>
      <c r="R11" s="186" t="s">
        <v>52</v>
      </c>
      <c r="S11" s="186" t="s">
        <v>57</v>
      </c>
      <c r="T11" s="189">
        <f>VLOOKUP(R11&amp;S11,Hoja1!$Q$4:$R$9,2,0)</f>
        <v>0.45</v>
      </c>
      <c r="U11" s="186" t="s">
        <v>59</v>
      </c>
      <c r="V11" s="186" t="s">
        <v>62</v>
      </c>
      <c r="W11" s="186" t="s">
        <v>65</v>
      </c>
      <c r="X11" s="189">
        <f>IF(Q11="Probabilidad",($J$10*T11),IF(Q11="Impacto"," "))</f>
        <v>0.18000000000000002</v>
      </c>
      <c r="Y11" s="189" t="str">
        <f>IF(Z11&lt;=20%,'Tabla probabilidad'!$B$5,IF(Z11&lt;=40%,'Tabla probabilidad'!$B$6,IF(Z11&lt;=60%,'Tabla probabilidad'!$B$7,IF(Z11&lt;=80%,'Tabla probabilidad'!$B$8,IF(Z11&lt;=100%,'Tabla probabilidad'!$B$9)))))</f>
        <v>Baja</v>
      </c>
      <c r="Z11" s="189">
        <f>IF(R11="Preventivo",(J10-(J10*T11)),IF(R11="Detectivo",(J10-(J10*T11)),IF(R11="Correctivo",(J10))))</f>
        <v>0.22</v>
      </c>
      <c r="AA11" s="356"/>
      <c r="AB11" s="356"/>
      <c r="AC11" s="189" t="str">
        <f t="shared" si="1"/>
        <v>Moderado</v>
      </c>
      <c r="AD11" s="189">
        <f>IF(Q11="Probabilidad",(($M$10-0)),IF(Q11="Impacto",($M$10-($M$10*T11))))</f>
        <v>0.6</v>
      </c>
      <c r="AE11" s="356"/>
      <c r="AF11" s="356"/>
      <c r="AG11" s="359"/>
      <c r="AH11" s="359"/>
      <c r="AI11" s="359"/>
      <c r="AJ11" s="359"/>
      <c r="AK11" s="359"/>
      <c r="AL11" s="359"/>
      <c r="AM11" s="392"/>
      <c r="AN11" s="379"/>
    </row>
    <row r="12" spans="1:298" ht="42.95" customHeight="1">
      <c r="A12" s="381"/>
      <c r="B12" s="365"/>
      <c r="C12" s="365"/>
      <c r="D12" s="359"/>
      <c r="E12" s="359"/>
      <c r="F12" s="359"/>
      <c r="G12" s="359"/>
      <c r="H12" s="359"/>
      <c r="I12" s="384"/>
      <c r="J12" s="373"/>
      <c r="K12" s="365"/>
      <c r="L12" s="359"/>
      <c r="M12" s="359"/>
      <c r="N12" s="359"/>
      <c r="O12" s="186">
        <v>3</v>
      </c>
      <c r="P12" s="204" t="s">
        <v>420</v>
      </c>
      <c r="Q12" s="186" t="str">
        <f t="shared" si="0"/>
        <v>Probabilidad</v>
      </c>
      <c r="R12" s="186" t="s">
        <v>52</v>
      </c>
      <c r="S12" s="186" t="s">
        <v>57</v>
      </c>
      <c r="T12" s="189">
        <f>VLOOKUP(R12&amp;S12,Hoja1!$Q$4:$R$9,2,0)</f>
        <v>0.45</v>
      </c>
      <c r="U12" s="186" t="s">
        <v>59</v>
      </c>
      <c r="V12" s="186" t="s">
        <v>62</v>
      </c>
      <c r="W12" s="186" t="s">
        <v>65</v>
      </c>
      <c r="X12" s="189">
        <f t="shared" ref="X12:X14" si="2">IF(Q12="Probabilidad",($J$10*T12),IF(Q12="Impacto"," "))</f>
        <v>0.18000000000000002</v>
      </c>
      <c r="Y12" s="189" t="str">
        <f>IF(Z12&lt;=20%,'Tabla probabilidad'!$B$5,IF(Z12&lt;=40%,'Tabla probabilidad'!$B$6,IF(Z12&lt;=60%,'Tabla probabilidad'!$B$7,IF(Z12&lt;=80%,'Tabla probabilidad'!$B$8,IF(Z12&lt;=100%,'Tabla probabilidad'!$B$9)))))</f>
        <v>Baja</v>
      </c>
      <c r="Z12" s="189">
        <f>IF(R12="Preventivo",(J10-(J10*T12)),IF(R12="Detectivo",(J10-(J10*T12)),IF(R12="Correctivo",(J10))))</f>
        <v>0.22</v>
      </c>
      <c r="AA12" s="356"/>
      <c r="AB12" s="356"/>
      <c r="AC12" s="189" t="str">
        <f t="shared" si="1"/>
        <v>Moderado</v>
      </c>
      <c r="AD12" s="189">
        <f>IF(Q12="Probabilidad",(($M$10-0)),IF(Q12="Impacto",($M$10-($M$10*T12))))</f>
        <v>0.6</v>
      </c>
      <c r="AE12" s="356"/>
      <c r="AF12" s="356"/>
      <c r="AG12" s="359"/>
      <c r="AH12" s="359"/>
      <c r="AI12" s="359"/>
      <c r="AJ12" s="359"/>
      <c r="AK12" s="359"/>
      <c r="AL12" s="359"/>
      <c r="AM12" s="392"/>
      <c r="AN12" s="379"/>
    </row>
    <row r="13" spans="1:298" ht="52.5" customHeight="1">
      <c r="A13" s="381"/>
      <c r="B13" s="365"/>
      <c r="C13" s="365"/>
      <c r="D13" s="359"/>
      <c r="E13" s="359"/>
      <c r="F13" s="359"/>
      <c r="G13" s="359"/>
      <c r="H13" s="359"/>
      <c r="I13" s="384"/>
      <c r="J13" s="373"/>
      <c r="K13" s="365"/>
      <c r="L13" s="359"/>
      <c r="M13" s="359"/>
      <c r="N13" s="359"/>
      <c r="O13" s="186">
        <v>4</v>
      </c>
      <c r="P13" s="204" t="s">
        <v>431</v>
      </c>
      <c r="Q13" s="186" t="str">
        <f t="shared" si="0"/>
        <v>Probabilidad</v>
      </c>
      <c r="R13" s="186" t="s">
        <v>52</v>
      </c>
      <c r="S13" s="186" t="s">
        <v>57</v>
      </c>
      <c r="T13" s="189">
        <f>VLOOKUP(R13&amp;S13,Hoja1!$Q$4:$R$9,2,0)</f>
        <v>0.45</v>
      </c>
      <c r="U13" s="186" t="s">
        <v>59</v>
      </c>
      <c r="V13" s="186" t="s">
        <v>62</v>
      </c>
      <c r="W13" s="186" t="s">
        <v>65</v>
      </c>
      <c r="X13" s="189">
        <f t="shared" si="2"/>
        <v>0.18000000000000002</v>
      </c>
      <c r="Y13" s="189" t="str">
        <f>IF(Z13&lt;=20%,'Tabla probabilidad'!$B$5,IF(Z13&lt;=40%,'Tabla probabilidad'!$B$6,IF(Z13&lt;=60%,'Tabla probabilidad'!$B$7,IF(Z13&lt;=80%,'Tabla probabilidad'!$B$8,IF(Z13&lt;=100%,'Tabla probabilidad'!$B$9)))))</f>
        <v>Baja</v>
      </c>
      <c r="Z13" s="189">
        <f>IF(R13="Preventivo",(J10-(J10*T13)),IF(R13="Detectivo",(J10-(J10*T13)),IF(R13="Correctivo",(J10))))</f>
        <v>0.22</v>
      </c>
      <c r="AA13" s="356"/>
      <c r="AB13" s="356"/>
      <c r="AC13" s="189" t="str">
        <f t="shared" si="1"/>
        <v>Moderado</v>
      </c>
      <c r="AD13" s="189">
        <f>IF(Q13="Probabilidad",(($M$10-0)),IF(Q13="Impacto",($M$10-($M$10*T13))))</f>
        <v>0.6</v>
      </c>
      <c r="AE13" s="356"/>
      <c r="AF13" s="356"/>
      <c r="AG13" s="359"/>
      <c r="AH13" s="359"/>
      <c r="AI13" s="359"/>
      <c r="AJ13" s="359"/>
      <c r="AK13" s="359"/>
      <c r="AL13" s="359"/>
      <c r="AM13" s="392"/>
      <c r="AN13" s="379"/>
    </row>
    <row r="14" spans="1:298" ht="110.1" customHeight="1" thickBot="1">
      <c r="A14" s="382"/>
      <c r="B14" s="366"/>
      <c r="C14" s="366"/>
      <c r="D14" s="360"/>
      <c r="E14" s="367"/>
      <c r="F14" s="367"/>
      <c r="G14" s="360"/>
      <c r="H14" s="360"/>
      <c r="I14" s="385"/>
      <c r="J14" s="387"/>
      <c r="K14" s="366"/>
      <c r="L14" s="360"/>
      <c r="M14" s="360"/>
      <c r="N14" s="360"/>
      <c r="O14" s="194">
        <v>5</v>
      </c>
      <c r="P14" s="205" t="s">
        <v>422</v>
      </c>
      <c r="Q14" s="194" t="str">
        <f t="shared" si="0"/>
        <v>Probabilidad</v>
      </c>
      <c r="R14" s="194" t="s">
        <v>52</v>
      </c>
      <c r="S14" s="194" t="s">
        <v>57</v>
      </c>
      <c r="T14" s="195">
        <f>VLOOKUP(R14&amp;S14,Hoja1!$Q$4:$R$9,2,0)</f>
        <v>0.45</v>
      </c>
      <c r="U14" s="194" t="s">
        <v>59</v>
      </c>
      <c r="V14" s="194" t="s">
        <v>62</v>
      </c>
      <c r="W14" s="194" t="s">
        <v>65</v>
      </c>
      <c r="X14" s="195">
        <f t="shared" si="2"/>
        <v>0.18000000000000002</v>
      </c>
      <c r="Y14" s="195" t="str">
        <f>IF(Z14&lt;=20%,'Tabla probabilidad'!$B$5,IF(Z14&lt;=40%,'Tabla probabilidad'!$B$6,IF(Z14&lt;=60%,'Tabla probabilidad'!$B$7,IF(Z14&lt;=80%,'Tabla probabilidad'!$B$8,IF(Z14&lt;=100%,'Tabla probabilidad'!$B$9)))))</f>
        <v>Baja</v>
      </c>
      <c r="Z14" s="195">
        <f>IF(R14="Preventivo",(J10-(J10*T14)),IF(R14="Detectivo",(J10-(J10*T14)),IF(R14="Correctivo",(J10))))</f>
        <v>0.22</v>
      </c>
      <c r="AA14" s="357"/>
      <c r="AB14" s="357"/>
      <c r="AC14" s="195" t="str">
        <f t="shared" si="1"/>
        <v>Moderado</v>
      </c>
      <c r="AD14" s="195">
        <f>IF(Q14="Probabilidad",(($M$10-0)),IF(Q14="Impacto",($M$10-($M$10*T14))))</f>
        <v>0.6</v>
      </c>
      <c r="AE14" s="357"/>
      <c r="AF14" s="357"/>
      <c r="AG14" s="360"/>
      <c r="AH14" s="360"/>
      <c r="AI14" s="360"/>
      <c r="AJ14" s="360"/>
      <c r="AK14" s="360"/>
      <c r="AL14" s="360"/>
      <c r="AM14" s="393"/>
      <c r="AN14" s="380"/>
    </row>
    <row r="15" spans="1:298" ht="48.6" customHeight="1" thickBot="1">
      <c r="A15" s="388">
        <v>2</v>
      </c>
      <c r="B15" s="362" t="s">
        <v>426</v>
      </c>
      <c r="C15" s="362" t="s">
        <v>293</v>
      </c>
      <c r="D15" s="358" t="s">
        <v>427</v>
      </c>
      <c r="E15" s="358" t="s">
        <v>428</v>
      </c>
      <c r="F15" s="358" t="s">
        <v>429</v>
      </c>
      <c r="G15" s="358" t="s">
        <v>41</v>
      </c>
      <c r="H15" s="358">
        <v>24</v>
      </c>
      <c r="I15" s="383" t="str">
        <f>IF(H15&lt;=2,'Tabla probabilidad'!$B$5,IF(H15&lt;=24,'Tabla probabilidad'!$B$6,IF(H15&lt;=500,'Tabla probabilidad'!$B$7,IF(H15&lt;=5000,'Tabla probabilidad'!$B$8,IF(H15&gt;5000,'Tabla probabilidad'!$B$9)))))</f>
        <v>Baja</v>
      </c>
      <c r="J15" s="386">
        <f>IF(H15&lt;=2,'Tabla probabilidad'!$D$5,IF(H15&lt;=24,'Tabla probabilidad'!$D$6,IF(H15&lt;=500,'Tabla probabilidad'!$D$7,IF(H15&lt;=5000,'Tabla probabilidad'!$D$8,IF(H15&gt;5000,'Tabla probabilidad'!$D$9)))))</f>
        <v>0.4</v>
      </c>
      <c r="K15" s="362" t="s">
        <v>284</v>
      </c>
      <c r="L15" s="35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35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358" t="str">
        <f>VLOOKUP((I15&amp;L15),Hoja1!$B$4:$C$28,2,0)</f>
        <v xml:space="preserve">Alto </v>
      </c>
      <c r="O15" s="192">
        <v>1</v>
      </c>
      <c r="P15" s="207" t="s">
        <v>436</v>
      </c>
      <c r="Q15" s="192" t="str">
        <f t="shared" si="0"/>
        <v>Probabilidad</v>
      </c>
      <c r="R15" s="192" t="s">
        <v>52</v>
      </c>
      <c r="S15" s="192" t="s">
        <v>57</v>
      </c>
      <c r="T15" s="193">
        <f>VLOOKUP(R15&amp;S15,Hoja1!$Q$4:$R$9,2,0)</f>
        <v>0.45</v>
      </c>
      <c r="U15" s="192" t="s">
        <v>59</v>
      </c>
      <c r="V15" s="192" t="s">
        <v>62</v>
      </c>
      <c r="W15" s="192" t="s">
        <v>65</v>
      </c>
      <c r="X15" s="193">
        <f>IF(Q15="Probabilidad",($J$15*T15),IF(Q15="Impacto"," "))</f>
        <v>0.18000000000000002</v>
      </c>
      <c r="Y15" s="193" t="str">
        <f>IF(Z15&lt;=20%,'Tabla probabilidad'!$B$5,IF(Z15&lt;=40%,'Tabla probabilidad'!$B$6,IF(Z15&lt;=60%,'Tabla probabilidad'!$B$7,IF(Z15&lt;=80%,'Tabla probabilidad'!$B$8,IF(Z15&lt;=100%,'Tabla probabilidad'!$B$9)))))</f>
        <v>Baja</v>
      </c>
      <c r="Z15" s="193">
        <f>IF(R15="Preventivo",(J15-(J15*T15)),IF(R15="Detectivo",(J15-(J15*T15)),IF(R15="Correctivo",(J15))))</f>
        <v>0.22</v>
      </c>
      <c r="AA15" s="355" t="str">
        <f>IF(AB15&lt;=20%,'Tabla probabilidad'!$B$5,IF(AB15&lt;=40%,'Tabla probabilidad'!$B$6,IF(AB15&lt;=60%,'Tabla probabilidad'!$B$7,IF(AB15&lt;=80%,'Tabla probabilidad'!$B$8,IF(AB15&lt;=100%,'Tabla probabilidad'!$B$9)))))</f>
        <v>Baja</v>
      </c>
      <c r="AB15" s="355">
        <f>AVERAGE(Z15:Z19)</f>
        <v>0.22000000000000003</v>
      </c>
      <c r="AC15" s="193" t="str">
        <f t="shared" si="1"/>
        <v>Mayor</v>
      </c>
      <c r="AD15" s="193">
        <f>IF(Q15="Probabilidad",(($M$15-0)),IF(Q15="Impacto",($M$15-($M$15*T15))))</f>
        <v>0.8</v>
      </c>
      <c r="AE15" s="355" t="str">
        <f>IF(AF15&lt;=20%,"Leve",IF(AF15&lt;=40%,"Menor",IF(AF15&lt;=60%,"Moderado",IF(AF15&lt;=80%,"Mayor",IF(AF15&lt;=100%,"Catastrófico")))))</f>
        <v>Mayor</v>
      </c>
      <c r="AF15" s="355">
        <f>AVERAGE(AD15:AD19)</f>
        <v>0.8</v>
      </c>
      <c r="AG15" s="358" t="str">
        <f>VLOOKUP(AA15&amp;AE15,Hoja1!$B$4:$C$28,2,0)</f>
        <v xml:space="preserve">Alto </v>
      </c>
      <c r="AH15" s="358" t="s">
        <v>278</v>
      </c>
      <c r="AI15" s="358" t="s">
        <v>446</v>
      </c>
      <c r="AJ15" s="358" t="s">
        <v>445</v>
      </c>
      <c r="AK15" s="361">
        <v>44927</v>
      </c>
      <c r="AL15" s="361">
        <v>45291</v>
      </c>
      <c r="AM15" s="391"/>
      <c r="AN15" s="378" t="s">
        <v>177</v>
      </c>
    </row>
    <row r="16" spans="1:298" ht="42.6" customHeight="1">
      <c r="A16" s="389"/>
      <c r="B16" s="365"/>
      <c r="C16" s="365"/>
      <c r="D16" s="359"/>
      <c r="E16" s="359"/>
      <c r="F16" s="359"/>
      <c r="G16" s="359"/>
      <c r="H16" s="359"/>
      <c r="I16" s="384"/>
      <c r="J16" s="373"/>
      <c r="K16" s="365"/>
      <c r="L16" s="359"/>
      <c r="M16" s="359"/>
      <c r="N16" s="359"/>
      <c r="O16" s="186">
        <v>2</v>
      </c>
      <c r="P16" s="203" t="s">
        <v>433</v>
      </c>
      <c r="Q16" s="186" t="str">
        <f t="shared" si="0"/>
        <v>Probabilidad</v>
      </c>
      <c r="R16" s="186" t="s">
        <v>52</v>
      </c>
      <c r="S16" s="186" t="s">
        <v>57</v>
      </c>
      <c r="T16" s="189">
        <f>VLOOKUP(R16&amp;S16,Hoja1!$Q$4:$R$9,2,0)</f>
        <v>0.45</v>
      </c>
      <c r="U16" s="186" t="s">
        <v>59</v>
      </c>
      <c r="V16" s="186" t="s">
        <v>62</v>
      </c>
      <c r="W16" s="186" t="s">
        <v>65</v>
      </c>
      <c r="X16" s="189">
        <f>IF(Q16="Probabilidad",($J$15*T16),IF(Q16="Impacto"," "))</f>
        <v>0.18000000000000002</v>
      </c>
      <c r="Y16" s="189" t="str">
        <f>IF(Z16&lt;=20%,'Tabla probabilidad'!$B$5,IF(Z16&lt;=40%,'Tabla probabilidad'!$B$6,IF(Z16&lt;=60%,'Tabla probabilidad'!$B$7,IF(Z16&lt;=80%,'Tabla probabilidad'!$B$8,IF(Z16&lt;=100%,'Tabla probabilidad'!$B$9)))))</f>
        <v>Baja</v>
      </c>
      <c r="Z16" s="189">
        <f>IF(R16="Preventivo",(J15-(J15*T16)),IF(R16="Detectivo",(J15-(J15*T16)),IF(R16="Correctivo",(J15))))</f>
        <v>0.22</v>
      </c>
      <c r="AA16" s="356"/>
      <c r="AB16" s="356"/>
      <c r="AC16" s="189" t="str">
        <f t="shared" si="1"/>
        <v>Mayor</v>
      </c>
      <c r="AD16" s="189">
        <f t="shared" ref="AD16:AD19" si="3">IF(Q16="Probabilidad",(($M$15-0)),IF(Q16="Impacto",($M$15-($M$15*T16))))</f>
        <v>0.8</v>
      </c>
      <c r="AE16" s="356"/>
      <c r="AF16" s="356"/>
      <c r="AG16" s="359"/>
      <c r="AH16" s="359"/>
      <c r="AI16" s="359"/>
      <c r="AJ16" s="359"/>
      <c r="AK16" s="359"/>
      <c r="AL16" s="359"/>
      <c r="AM16" s="392"/>
      <c r="AN16" s="379"/>
    </row>
    <row r="17" spans="1:40" ht="47.45" customHeight="1">
      <c r="A17" s="389"/>
      <c r="B17" s="365"/>
      <c r="C17" s="365"/>
      <c r="D17" s="359"/>
      <c r="E17" s="359"/>
      <c r="F17" s="359"/>
      <c r="G17" s="359"/>
      <c r="H17" s="359"/>
      <c r="I17" s="384"/>
      <c r="J17" s="373"/>
      <c r="K17" s="365"/>
      <c r="L17" s="359"/>
      <c r="M17" s="359"/>
      <c r="N17" s="359"/>
      <c r="O17" s="186">
        <v>3</v>
      </c>
      <c r="P17" s="204" t="s">
        <v>432</v>
      </c>
      <c r="Q17" s="186" t="str">
        <f t="shared" si="0"/>
        <v>Probabilidad</v>
      </c>
      <c r="R17" s="186" t="s">
        <v>52</v>
      </c>
      <c r="S17" s="186" t="s">
        <v>57</v>
      </c>
      <c r="T17" s="189">
        <f>VLOOKUP(R17&amp;S17,Hoja1!$Q$4:$R$9,2,0)</f>
        <v>0.45</v>
      </c>
      <c r="U17" s="186" t="s">
        <v>59</v>
      </c>
      <c r="V17" s="186" t="s">
        <v>62</v>
      </c>
      <c r="W17" s="186" t="s">
        <v>65</v>
      </c>
      <c r="X17" s="189">
        <f t="shared" ref="X17:X19" si="4">IF(Q17="Probabilidad",($J$15*T17),IF(Q17="Impacto"," "))</f>
        <v>0.18000000000000002</v>
      </c>
      <c r="Y17" s="189" t="str">
        <f>IF(Z17&lt;=20%,'Tabla probabilidad'!$B$5,IF(Z17&lt;=40%,'Tabla probabilidad'!$B$6,IF(Z17&lt;=60%,'Tabla probabilidad'!$B$7,IF(Z17&lt;=80%,'Tabla probabilidad'!$B$8,IF(Z17&lt;=100%,'Tabla probabilidad'!$B$9)))))</f>
        <v>Baja</v>
      </c>
      <c r="Z17" s="189">
        <f>IF(R17="Preventivo",(J15-(J15*T17)),IF(R17="Detectivo",(J15-(J15*T17)),IF(R17="Correctivo",(J15))))</f>
        <v>0.22</v>
      </c>
      <c r="AA17" s="356"/>
      <c r="AB17" s="356"/>
      <c r="AC17" s="189" t="str">
        <f t="shared" si="1"/>
        <v>Mayor</v>
      </c>
      <c r="AD17" s="189">
        <f t="shared" si="3"/>
        <v>0.8</v>
      </c>
      <c r="AE17" s="356"/>
      <c r="AF17" s="356"/>
      <c r="AG17" s="359"/>
      <c r="AH17" s="359"/>
      <c r="AI17" s="359"/>
      <c r="AJ17" s="359"/>
      <c r="AK17" s="359"/>
      <c r="AL17" s="359"/>
      <c r="AM17" s="392"/>
      <c r="AN17" s="379"/>
    </row>
    <row r="18" spans="1:40" ht="49.5" customHeight="1">
      <c r="A18" s="389"/>
      <c r="B18" s="365"/>
      <c r="C18" s="365"/>
      <c r="D18" s="359"/>
      <c r="E18" s="359"/>
      <c r="F18" s="359"/>
      <c r="G18" s="359"/>
      <c r="H18" s="359"/>
      <c r="I18" s="384"/>
      <c r="J18" s="373"/>
      <c r="K18" s="365"/>
      <c r="L18" s="359"/>
      <c r="M18" s="359"/>
      <c r="N18" s="359"/>
      <c r="O18" s="186">
        <v>4</v>
      </c>
      <c r="P18" s="204" t="s">
        <v>434</v>
      </c>
      <c r="Q18" s="186" t="str">
        <f t="shared" si="0"/>
        <v>Probabilidad</v>
      </c>
      <c r="R18" s="186" t="s">
        <v>52</v>
      </c>
      <c r="S18" s="186" t="s">
        <v>57</v>
      </c>
      <c r="T18" s="189">
        <f>VLOOKUP(R18&amp;S18,Hoja1!$Q$4:$R$9,2,0)</f>
        <v>0.45</v>
      </c>
      <c r="U18" s="186" t="s">
        <v>59</v>
      </c>
      <c r="V18" s="186" t="s">
        <v>62</v>
      </c>
      <c r="W18" s="186" t="s">
        <v>65</v>
      </c>
      <c r="X18" s="189">
        <f t="shared" si="4"/>
        <v>0.18000000000000002</v>
      </c>
      <c r="Y18" s="189" t="str">
        <f>IF(Z18&lt;=20%,'Tabla probabilidad'!$B$5,IF(Z18&lt;=40%,'Tabla probabilidad'!$B$6,IF(Z18&lt;=60%,'Tabla probabilidad'!$B$7,IF(Z18&lt;=80%,'Tabla probabilidad'!$B$8,IF(Z18&lt;=100%,'Tabla probabilidad'!$B$9)))))</f>
        <v>Baja</v>
      </c>
      <c r="Z18" s="189">
        <f>IF(R18="Preventivo",(J15-(J15*T18)),IF(R18="Detectivo",(J15-(J15*T18)),IF(R18="Correctivo",(J15))))</f>
        <v>0.22</v>
      </c>
      <c r="AA18" s="356"/>
      <c r="AB18" s="356"/>
      <c r="AC18" s="189" t="str">
        <f t="shared" si="1"/>
        <v>Mayor</v>
      </c>
      <c r="AD18" s="189">
        <f t="shared" si="3"/>
        <v>0.8</v>
      </c>
      <c r="AE18" s="356"/>
      <c r="AF18" s="356"/>
      <c r="AG18" s="359"/>
      <c r="AH18" s="359"/>
      <c r="AI18" s="359"/>
      <c r="AJ18" s="359"/>
      <c r="AK18" s="359"/>
      <c r="AL18" s="359"/>
      <c r="AM18" s="392"/>
      <c r="AN18" s="379"/>
    </row>
    <row r="19" spans="1:40" ht="62.1" customHeight="1" thickBot="1">
      <c r="A19" s="390"/>
      <c r="B19" s="366"/>
      <c r="C19" s="366"/>
      <c r="D19" s="360"/>
      <c r="E19" s="360"/>
      <c r="F19" s="360"/>
      <c r="G19" s="360"/>
      <c r="H19" s="360"/>
      <c r="I19" s="385"/>
      <c r="J19" s="387"/>
      <c r="K19" s="366"/>
      <c r="L19" s="360"/>
      <c r="M19" s="360"/>
      <c r="N19" s="360"/>
      <c r="O19" s="194">
        <v>5</v>
      </c>
      <c r="P19" s="206" t="s">
        <v>435</v>
      </c>
      <c r="Q19" s="194" t="str">
        <f t="shared" si="0"/>
        <v>Probabilidad</v>
      </c>
      <c r="R19" s="194" t="s">
        <v>52</v>
      </c>
      <c r="S19" s="194" t="s">
        <v>57</v>
      </c>
      <c r="T19" s="195">
        <f>VLOOKUP(R19&amp;S19,Hoja1!$Q$4:$R$9,2,0)</f>
        <v>0.45</v>
      </c>
      <c r="U19" s="194" t="s">
        <v>59</v>
      </c>
      <c r="V19" s="194" t="s">
        <v>62</v>
      </c>
      <c r="W19" s="194" t="s">
        <v>65</v>
      </c>
      <c r="X19" s="195">
        <f t="shared" si="4"/>
        <v>0.18000000000000002</v>
      </c>
      <c r="Y19" s="195" t="str">
        <f>IF(Z19&lt;=20%,'Tabla probabilidad'!$B$5,IF(Z19&lt;=40%,'Tabla probabilidad'!$B$6,IF(Z19&lt;=60%,'Tabla probabilidad'!$B$7,IF(Z19&lt;=80%,'Tabla probabilidad'!$B$8,IF(Z19&lt;=100%,'Tabla probabilidad'!$B$9)))))</f>
        <v>Baja</v>
      </c>
      <c r="Z19" s="195">
        <f>IF(R19="Preventivo",(J15-(J15*T19)),IF(R19="Detectivo",(J15-(J15*T19)),IF(R19="Correctivo",(J15))))</f>
        <v>0.22</v>
      </c>
      <c r="AA19" s="357"/>
      <c r="AB19" s="357"/>
      <c r="AC19" s="195" t="str">
        <f t="shared" si="1"/>
        <v>Mayor</v>
      </c>
      <c r="AD19" s="195">
        <f t="shared" si="3"/>
        <v>0.8</v>
      </c>
      <c r="AE19" s="357"/>
      <c r="AF19" s="357"/>
      <c r="AG19" s="360"/>
      <c r="AH19" s="360"/>
      <c r="AI19" s="360"/>
      <c r="AJ19" s="360"/>
      <c r="AK19" s="360"/>
      <c r="AL19" s="360"/>
      <c r="AM19" s="393"/>
      <c r="AN19" s="380"/>
    </row>
    <row r="20" spans="1:40" ht="63.75" customHeight="1">
      <c r="A20" s="416">
        <v>3</v>
      </c>
      <c r="B20" s="359" t="s">
        <v>374</v>
      </c>
      <c r="C20" s="367" t="s">
        <v>383</v>
      </c>
      <c r="D20" s="397" t="s">
        <v>411</v>
      </c>
      <c r="E20" s="367" t="s">
        <v>371</v>
      </c>
      <c r="F20" s="367" t="s">
        <v>307</v>
      </c>
      <c r="G20" s="367" t="s">
        <v>43</v>
      </c>
      <c r="H20" s="367">
        <v>10000</v>
      </c>
      <c r="I20" s="369" t="str">
        <f>IF(H20&lt;=2,'Tabla probabilidad'!$B$5,IF(H20&lt;=24,'Tabla probabilidad'!$B$6,IF(H20&lt;=500,'Tabla probabilidad'!$B$7,IF(H20&lt;=5000,'Tabla probabilidad'!$B$8,IF(H20&gt;5000,'Tabla probabilidad'!$B$9)))))</f>
        <v>Muy Alta</v>
      </c>
      <c r="J20" s="372">
        <f>IF(H20&lt;=2,'Tabla probabilidad'!$D$5,IF(H20&lt;=24,'Tabla probabilidad'!$D$6,IF(H20&lt;=500,'Tabla probabilidad'!$D$7,IF(H20&lt;=5000,'Tabla probabilidad'!$D$8,IF(H20&gt;5000,'Tabla probabilidad'!$D$9)))))</f>
        <v>1</v>
      </c>
      <c r="K20" s="367" t="s">
        <v>296</v>
      </c>
      <c r="L20" s="367"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367"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367" t="str">
        <f>VLOOKUP((I20&amp;L20),Hoja1!$B$4:$C$28,2,0)</f>
        <v xml:space="preserve">Alto </v>
      </c>
      <c r="O20" s="198">
        <v>1</v>
      </c>
      <c r="P20" s="191" t="s">
        <v>437</v>
      </c>
      <c r="Q20" s="198" t="str">
        <f t="shared" si="0"/>
        <v>Probabilidad</v>
      </c>
      <c r="R20" s="198" t="s">
        <v>52</v>
      </c>
      <c r="S20" s="198" t="s">
        <v>57</v>
      </c>
      <c r="T20" s="199">
        <f>VLOOKUP(R20&amp;S20,Hoja1!$Q$4:$R$9,2,0)</f>
        <v>0.45</v>
      </c>
      <c r="U20" s="198" t="s">
        <v>59</v>
      </c>
      <c r="V20" s="198" t="s">
        <v>62</v>
      </c>
      <c r="W20" s="198" t="s">
        <v>65</v>
      </c>
      <c r="X20" s="199">
        <f>IF(Q20="Probabilidad",($J$20*T20),IF(Q20="Impacto"," "))</f>
        <v>0.45</v>
      </c>
      <c r="Y20" s="199" t="str">
        <f>IF(Z20&lt;=20%,'Tabla probabilidad'!$B$5,IF(Z20&lt;=40%,'Tabla probabilidad'!$B$6,IF(Z20&lt;=60%,'Tabla probabilidad'!$B$7,IF(Z20&lt;=80%,'Tabla probabilidad'!$B$8,IF(Z20&lt;=100%,'Tabla probabilidad'!$B$9)))))</f>
        <v>Media</v>
      </c>
      <c r="Z20" s="199">
        <f>IF(R20="Preventivo",(J20-(J20*T20)),IF(R20="Detectivo",(J20-(J20*T20)),IF(R20="Correctivo",(J20))))</f>
        <v>0.55000000000000004</v>
      </c>
      <c r="AA20" s="356" t="str">
        <f>IF(AB20&lt;=20%,'Tabla probabilidad'!$B$5,IF(AB20&lt;=40%,'Tabla probabilidad'!$B$6,IF(AB20&lt;=60%,'Tabla probabilidad'!$B$7,IF(AB20&lt;=80%,'Tabla probabilidad'!$B$8,IF(AB20&lt;=100%,'Tabla probabilidad'!$B$9)))))</f>
        <v>Media</v>
      </c>
      <c r="AB20" s="356">
        <f>AVERAGE(Z20:Z24)</f>
        <v>0.59000000000000008</v>
      </c>
      <c r="AC20" s="199" t="str">
        <f t="shared" si="1"/>
        <v>Mayor</v>
      </c>
      <c r="AD20" s="199">
        <f>IF(Q20="Probabilidad",(($M$20-0)),IF(Q20="Impacto",($M$20-($M$20*T20))))</f>
        <v>0.8</v>
      </c>
      <c r="AE20" s="356" t="str">
        <f>IF(AF20&lt;=20%,"Leve",IF(AF20&lt;=40%,"Menor",IF(AF20&lt;=60%,"Moderado",IF(AF20&lt;=80%,"Mayor",IF(AF20&lt;=100%,"Catastrófico")))))</f>
        <v>Mayor</v>
      </c>
      <c r="AF20" s="356">
        <f>AVERAGE(AD20:AD24)</f>
        <v>0.8</v>
      </c>
      <c r="AG20" s="359" t="str">
        <f>VLOOKUP(AA20&amp;AE20,Hoja1!$B$4:$C$28,2,0)</f>
        <v xml:space="preserve">Alto </v>
      </c>
      <c r="AH20" s="358" t="s">
        <v>278</v>
      </c>
      <c r="AI20" s="358" t="s">
        <v>440</v>
      </c>
      <c r="AJ20" s="358" t="s">
        <v>441</v>
      </c>
      <c r="AK20" s="361">
        <v>44927</v>
      </c>
      <c r="AL20" s="361">
        <v>45291</v>
      </c>
      <c r="AM20" s="404"/>
      <c r="AN20" s="407" t="s">
        <v>177</v>
      </c>
    </row>
    <row r="21" spans="1:40" ht="42.75" customHeight="1">
      <c r="A21" s="389"/>
      <c r="B21" s="359"/>
      <c r="C21" s="365"/>
      <c r="D21" s="397"/>
      <c r="E21" s="365"/>
      <c r="F21" s="365"/>
      <c r="G21" s="365"/>
      <c r="H21" s="365"/>
      <c r="I21" s="370"/>
      <c r="J21" s="373"/>
      <c r="K21" s="365"/>
      <c r="L21" s="363"/>
      <c r="M21" s="363"/>
      <c r="N21" s="365"/>
      <c r="O21" s="174">
        <v>2</v>
      </c>
      <c r="P21" s="149" t="s">
        <v>413</v>
      </c>
      <c r="Q21" s="174" t="str">
        <f t="shared" si="0"/>
        <v>Probabilidad</v>
      </c>
      <c r="R21" s="174" t="s">
        <v>52</v>
      </c>
      <c r="S21" s="174" t="s">
        <v>57</v>
      </c>
      <c r="T21" s="175">
        <f>VLOOKUP(R21&amp;S21,Hoja1!$Q$4:$R$9,2,0)</f>
        <v>0.45</v>
      </c>
      <c r="U21" s="174" t="s">
        <v>59</v>
      </c>
      <c r="V21" s="174" t="s">
        <v>62</v>
      </c>
      <c r="W21" s="174" t="s">
        <v>65</v>
      </c>
      <c r="X21" s="175">
        <f t="shared" ref="X21:X24" si="5">IF(Q21="Probabilidad",($J$20*T21),IF(Q21="Impacto"," "))</f>
        <v>0.45</v>
      </c>
      <c r="Y21" s="175" t="str">
        <f>IF(Z21&lt;=20%,'Tabla probabilidad'!$B$5,IF(Z21&lt;=40%,'Tabla probabilidad'!$B$6,IF(Z21&lt;=60%,'Tabla probabilidad'!$B$7,IF(Z21&lt;=80%,'Tabla probabilidad'!$B$8,IF(Z21&lt;=100%,'Tabla probabilidad'!$B$9)))))</f>
        <v>Media</v>
      </c>
      <c r="Z21" s="175">
        <f>IF(R21="Preventivo",(J20-(J20*T21)),IF(R21="Detectivo",(J20-(J20*T21)),IF(R21="Correctivo",(J20))))</f>
        <v>0.55000000000000004</v>
      </c>
      <c r="AA21" s="356"/>
      <c r="AB21" s="356"/>
      <c r="AC21" s="175" t="str">
        <f t="shared" si="1"/>
        <v>Mayor</v>
      </c>
      <c r="AD21" s="175">
        <f t="shared" ref="AD21:AD24" si="6">IF(Q21="Probabilidad",(($M$20-0)),IF(Q21="Impacto",($M$20-($M$20*T21))))</f>
        <v>0.8</v>
      </c>
      <c r="AE21" s="356"/>
      <c r="AF21" s="356"/>
      <c r="AG21" s="359"/>
      <c r="AH21" s="359"/>
      <c r="AI21" s="359"/>
      <c r="AJ21" s="359"/>
      <c r="AK21" s="399"/>
      <c r="AL21" s="399"/>
      <c r="AM21" s="405"/>
      <c r="AN21" s="408"/>
    </row>
    <row r="22" spans="1:40" ht="75.75" customHeight="1">
      <c r="A22" s="389"/>
      <c r="B22" s="359"/>
      <c r="C22" s="365"/>
      <c r="D22" s="397"/>
      <c r="E22" s="365"/>
      <c r="F22" s="365"/>
      <c r="G22" s="365"/>
      <c r="H22" s="365"/>
      <c r="I22" s="370"/>
      <c r="J22" s="373"/>
      <c r="K22" s="365"/>
      <c r="L22" s="363"/>
      <c r="M22" s="363"/>
      <c r="N22" s="365"/>
      <c r="O22" s="174">
        <v>3</v>
      </c>
      <c r="P22" s="149" t="s">
        <v>361</v>
      </c>
      <c r="Q22" s="174" t="str">
        <f t="shared" si="0"/>
        <v>Probabilidad</v>
      </c>
      <c r="R22" s="174" t="s">
        <v>52</v>
      </c>
      <c r="S22" s="174" t="s">
        <v>57</v>
      </c>
      <c r="T22" s="175">
        <f>VLOOKUP(R22&amp;S22,Hoja1!$Q$4:$R$9,2,0)</f>
        <v>0.45</v>
      </c>
      <c r="U22" s="174" t="s">
        <v>59</v>
      </c>
      <c r="V22" s="174" t="s">
        <v>62</v>
      </c>
      <c r="W22" s="174" t="s">
        <v>65</v>
      </c>
      <c r="X22" s="175">
        <f t="shared" si="5"/>
        <v>0.45</v>
      </c>
      <c r="Y22" s="175" t="str">
        <f>IF(Z22&lt;=20%,'Tabla probabilidad'!$B$5,IF(Z22&lt;=40%,'Tabla probabilidad'!$B$6,IF(Z22&lt;=60%,'Tabla probabilidad'!$B$7,IF(Z22&lt;=80%,'Tabla probabilidad'!$B$8,IF(Z22&lt;=100%,'Tabla probabilidad'!$B$9)))))</f>
        <v>Media</v>
      </c>
      <c r="Z22" s="175">
        <f>IF(R22="Preventivo",(J20-(J20*T22)),IF(R22="Detectivo",(J20-(J20*T22)),IF(R22="Correctivo",(J20))))</f>
        <v>0.55000000000000004</v>
      </c>
      <c r="AA22" s="356"/>
      <c r="AB22" s="356"/>
      <c r="AC22" s="175" t="str">
        <f t="shared" si="1"/>
        <v>Mayor</v>
      </c>
      <c r="AD22" s="175">
        <f t="shared" si="6"/>
        <v>0.8</v>
      </c>
      <c r="AE22" s="356"/>
      <c r="AF22" s="356"/>
      <c r="AG22" s="359"/>
      <c r="AH22" s="359"/>
      <c r="AI22" s="359"/>
      <c r="AJ22" s="359"/>
      <c r="AK22" s="399"/>
      <c r="AL22" s="399"/>
      <c r="AM22" s="405"/>
      <c r="AN22" s="408"/>
    </row>
    <row r="23" spans="1:40" ht="66" customHeight="1">
      <c r="A23" s="389"/>
      <c r="B23" s="359"/>
      <c r="C23" s="365"/>
      <c r="D23" s="397"/>
      <c r="E23" s="365"/>
      <c r="F23" s="365"/>
      <c r="G23" s="365"/>
      <c r="H23" s="365"/>
      <c r="I23" s="370"/>
      <c r="J23" s="373"/>
      <c r="K23" s="365"/>
      <c r="L23" s="363"/>
      <c r="M23" s="363"/>
      <c r="N23" s="365"/>
      <c r="O23" s="174">
        <v>4</v>
      </c>
      <c r="P23" s="149" t="s">
        <v>308</v>
      </c>
      <c r="Q23" s="174" t="str">
        <f t="shared" si="0"/>
        <v>Probabilidad</v>
      </c>
      <c r="R23" s="174" t="s">
        <v>53</v>
      </c>
      <c r="S23" s="174" t="s">
        <v>57</v>
      </c>
      <c r="T23" s="175">
        <f>VLOOKUP(R23&amp;S23,Hoja1!$Q$4:$R$9,2,0)</f>
        <v>0.35</v>
      </c>
      <c r="U23" s="174" t="s">
        <v>59</v>
      </c>
      <c r="V23" s="174" t="s">
        <v>62</v>
      </c>
      <c r="W23" s="174" t="s">
        <v>65</v>
      </c>
      <c r="X23" s="175">
        <f t="shared" si="5"/>
        <v>0.35</v>
      </c>
      <c r="Y23" s="175" t="str">
        <f>IF(Z23&lt;=20%,'Tabla probabilidad'!$B$5,IF(Z23&lt;=40%,'Tabla probabilidad'!$B$6,IF(Z23&lt;=60%,'Tabla probabilidad'!$B$7,IF(Z23&lt;=80%,'Tabla probabilidad'!$B$8,IF(Z23&lt;=100%,'Tabla probabilidad'!$B$9)))))</f>
        <v>Alta</v>
      </c>
      <c r="Z23" s="175">
        <f>IF(R23="Preventivo",(J20-(J20*T23)),IF(R23="Detectivo",(J20-(J20*T23)),IF(R23="Correctivo",(J20))))</f>
        <v>0.65</v>
      </c>
      <c r="AA23" s="356"/>
      <c r="AB23" s="356"/>
      <c r="AC23" s="175" t="str">
        <f t="shared" si="1"/>
        <v>Mayor</v>
      </c>
      <c r="AD23" s="175">
        <f t="shared" si="6"/>
        <v>0.8</v>
      </c>
      <c r="AE23" s="356"/>
      <c r="AF23" s="356"/>
      <c r="AG23" s="359"/>
      <c r="AH23" s="359"/>
      <c r="AI23" s="359"/>
      <c r="AJ23" s="359"/>
      <c r="AK23" s="399"/>
      <c r="AL23" s="399"/>
      <c r="AM23" s="405"/>
      <c r="AN23" s="408"/>
    </row>
    <row r="24" spans="1:40" ht="55.5" customHeight="1" thickBot="1">
      <c r="A24" s="417"/>
      <c r="B24" s="359"/>
      <c r="C24" s="368"/>
      <c r="D24" s="397"/>
      <c r="E24" s="368"/>
      <c r="F24" s="368"/>
      <c r="G24" s="368"/>
      <c r="H24" s="368"/>
      <c r="I24" s="371"/>
      <c r="J24" s="374"/>
      <c r="K24" s="368"/>
      <c r="L24" s="410"/>
      <c r="M24" s="410"/>
      <c r="N24" s="368"/>
      <c r="O24" s="188">
        <v>5</v>
      </c>
      <c r="P24" s="197" t="s">
        <v>438</v>
      </c>
      <c r="Q24" s="188" t="str">
        <f t="shared" si="0"/>
        <v>Probabilidad</v>
      </c>
      <c r="R24" s="188" t="s">
        <v>53</v>
      </c>
      <c r="S24" s="188" t="s">
        <v>57</v>
      </c>
      <c r="T24" s="187">
        <f>VLOOKUP(R24&amp;S24,Hoja1!$Q$4:$R$9,2,0)</f>
        <v>0.35</v>
      </c>
      <c r="U24" s="188" t="s">
        <v>59</v>
      </c>
      <c r="V24" s="188" t="s">
        <v>62</v>
      </c>
      <c r="W24" s="188" t="s">
        <v>65</v>
      </c>
      <c r="X24" s="187">
        <f t="shared" si="5"/>
        <v>0.35</v>
      </c>
      <c r="Y24" s="187" t="str">
        <f>IF(Z24&lt;=20%,'Tabla probabilidad'!$B$5,IF(Z24&lt;=40%,'Tabla probabilidad'!$B$6,IF(Z24&lt;=60%,'Tabla probabilidad'!$B$7,IF(Z24&lt;=80%,'Tabla probabilidad'!$B$8,IF(Z24&lt;=100%,'Tabla probabilidad'!$B$9)))))</f>
        <v>Alta</v>
      </c>
      <c r="Z24" s="187">
        <f>IF(R24="Preventivo",(J20-(J20*T24)),IF(R24="Detectivo",(J20-(J20*T24)),IF(R24="Correctivo",(J20))))</f>
        <v>0.65</v>
      </c>
      <c r="AA24" s="356"/>
      <c r="AB24" s="356"/>
      <c r="AC24" s="187" t="str">
        <f t="shared" si="1"/>
        <v>Mayor</v>
      </c>
      <c r="AD24" s="187">
        <f t="shared" si="6"/>
        <v>0.8</v>
      </c>
      <c r="AE24" s="356"/>
      <c r="AF24" s="356"/>
      <c r="AG24" s="359"/>
      <c r="AH24" s="360"/>
      <c r="AI24" s="360"/>
      <c r="AJ24" s="360"/>
      <c r="AK24" s="400"/>
      <c r="AL24" s="400"/>
      <c r="AM24" s="406"/>
      <c r="AN24" s="409"/>
    </row>
    <row r="25" spans="1:40" ht="48" customHeight="1">
      <c r="A25" s="388">
        <v>4</v>
      </c>
      <c r="B25" s="358" t="s">
        <v>375</v>
      </c>
      <c r="C25" s="362" t="s">
        <v>306</v>
      </c>
      <c r="D25" s="396" t="s">
        <v>439</v>
      </c>
      <c r="E25" s="362" t="s">
        <v>314</v>
      </c>
      <c r="F25" s="362" t="s">
        <v>309</v>
      </c>
      <c r="G25" s="362" t="s">
        <v>294</v>
      </c>
      <c r="H25" s="362">
        <v>10000</v>
      </c>
      <c r="I25" s="394" t="str">
        <f>IF(H25&lt;=2,'Tabla probabilidad'!$B$5,IF(H25&lt;=24,'Tabla probabilidad'!$B$6,IF(H25&lt;=500,'Tabla probabilidad'!$B$7,IF(H25&lt;=5000,'Tabla probabilidad'!$B$8,IF(H25&gt;5000,'Tabla probabilidad'!$B$9)))))</f>
        <v>Muy Alta</v>
      </c>
      <c r="J25" s="386">
        <f>IF(H25&lt;=2,'Tabla probabilidad'!$D$5,IF(H25&lt;=24,'Tabla probabilidad'!$D$6,IF(H25&lt;=500,'Tabla probabilidad'!$D$7,IF(H25&lt;=5000,'Tabla probabilidad'!$D$8,IF(H25&gt;5000,'Tabla probabilidad'!$D$9)))))</f>
        <v>1</v>
      </c>
      <c r="K25" s="362" t="s">
        <v>303</v>
      </c>
      <c r="L25" s="362"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362"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362" t="str">
        <f>VLOOKUP((I25&amp;L25),Hoja1!$B$4:$C$28,2,0)</f>
        <v xml:space="preserve">Alto </v>
      </c>
      <c r="O25" s="192">
        <v>1</v>
      </c>
      <c r="P25" s="148" t="s">
        <v>310</v>
      </c>
      <c r="Q25" s="192" t="str">
        <f t="shared" si="0"/>
        <v>Probabilidad</v>
      </c>
      <c r="R25" s="192" t="s">
        <v>52</v>
      </c>
      <c r="S25" s="192" t="s">
        <v>57</v>
      </c>
      <c r="T25" s="193">
        <f>VLOOKUP(R25&amp;S25,Hoja1!$Q$4:$R$9,2,0)</f>
        <v>0.45</v>
      </c>
      <c r="U25" s="192" t="s">
        <v>59</v>
      </c>
      <c r="V25" s="192" t="s">
        <v>62</v>
      </c>
      <c r="W25" s="192" t="s">
        <v>65</v>
      </c>
      <c r="X25" s="193">
        <f>IF(Q25="Probabilidad",($J$25*T25),IF(Q25="Impacto"," "))</f>
        <v>0.45</v>
      </c>
      <c r="Y25" s="193" t="str">
        <f>IF(Z25&lt;=20%,'Tabla probabilidad'!$B$5,IF(Z25&lt;=40%,'Tabla probabilidad'!$B$6,IF(Z25&lt;=60%,'Tabla probabilidad'!$B$7,IF(Z25&lt;=80%,'Tabla probabilidad'!$B$8,IF(Z25&lt;=100%,'Tabla probabilidad'!$B$9)))))</f>
        <v>Media</v>
      </c>
      <c r="Z25" s="193">
        <f>IF(R25="Preventivo",(J25-(J25*T25)),IF(R25="Detectivo",(J25-(J25*T25)),IF(R25="Correctivo",(J25))))</f>
        <v>0.55000000000000004</v>
      </c>
      <c r="AA25" s="355" t="str">
        <f>IF(AB25&lt;=20%,'Tabla probabilidad'!$B$5,IF(AB25&lt;=40%,'Tabla probabilidad'!$B$6,IF(AB25&lt;=60%,'Tabla probabilidad'!$B$7,IF(AB25&lt;=80%,'Tabla probabilidad'!$B$8,IF(AB25&lt;=100%,'Tabla probabilidad'!$B$9)))))</f>
        <v>Media</v>
      </c>
      <c r="AB25" s="355">
        <f>AVERAGE(Z25:Z29)</f>
        <v>0.55000000000000004</v>
      </c>
      <c r="AC25" s="193" t="str">
        <f t="shared" si="1"/>
        <v>Moderado</v>
      </c>
      <c r="AD25" s="193">
        <f>IF(Q25="Probabilidad",(($M$25-0)),IF(Q25="Impacto",($M$25-($M$25*T25))))</f>
        <v>0.6</v>
      </c>
      <c r="AE25" s="355" t="str">
        <f>IF(AF25&lt;=20%,"Leve",IF(AF25&lt;=40%,"Menor",IF(AF25&lt;=60%,"Moderado",IF(AF25&lt;=80%,"Mayor",IF(AF25&lt;=100%,"Catastrófico")))))</f>
        <v>Moderado</v>
      </c>
      <c r="AF25" s="355">
        <f>AVERAGE(AD25:AD29)</f>
        <v>0.6</v>
      </c>
      <c r="AG25" s="358" t="str">
        <f>VLOOKUP(AA25&amp;AE25,Hoja1!$B$4:$C$28,2,0)</f>
        <v>Moderado</v>
      </c>
      <c r="AH25" s="358" t="s">
        <v>278</v>
      </c>
      <c r="AI25" s="358" t="s">
        <v>442</v>
      </c>
      <c r="AJ25" s="358" t="s">
        <v>441</v>
      </c>
      <c r="AK25" s="361">
        <v>44927</v>
      </c>
      <c r="AL25" s="361">
        <v>45291</v>
      </c>
      <c r="AM25" s="401"/>
      <c r="AN25" s="378" t="s">
        <v>177</v>
      </c>
    </row>
    <row r="26" spans="1:40" ht="48" customHeight="1">
      <c r="A26" s="389"/>
      <c r="B26" s="359"/>
      <c r="C26" s="365"/>
      <c r="D26" s="397"/>
      <c r="E26" s="365"/>
      <c r="F26" s="365"/>
      <c r="G26" s="365"/>
      <c r="H26" s="365"/>
      <c r="I26" s="370"/>
      <c r="J26" s="373"/>
      <c r="K26" s="365"/>
      <c r="L26" s="363"/>
      <c r="M26" s="363"/>
      <c r="N26" s="365"/>
      <c r="O26" s="186">
        <v>2</v>
      </c>
      <c r="P26" s="149" t="s">
        <v>311</v>
      </c>
      <c r="Q26" s="186" t="str">
        <f t="shared" si="0"/>
        <v>Probabilidad</v>
      </c>
      <c r="R26" s="186" t="s">
        <v>52</v>
      </c>
      <c r="S26" s="186" t="s">
        <v>57</v>
      </c>
      <c r="T26" s="189">
        <f>VLOOKUP(R26&amp;S26,Hoja1!$Q$4:$R$9,2,0)</f>
        <v>0.45</v>
      </c>
      <c r="U26" s="186" t="s">
        <v>59</v>
      </c>
      <c r="V26" s="186" t="s">
        <v>62</v>
      </c>
      <c r="W26" s="186" t="s">
        <v>65</v>
      </c>
      <c r="X26" s="189">
        <f t="shared" ref="X26:X29" si="7">IF(Q26="Probabilidad",($J$25*T26),IF(Q26="Impacto"," "))</f>
        <v>0.45</v>
      </c>
      <c r="Y26" s="189" t="str">
        <f>IF(Z26&lt;=20%,'Tabla probabilidad'!$B$5,IF(Z26&lt;=40%,'Tabla probabilidad'!$B$6,IF(Z26&lt;=60%,'Tabla probabilidad'!$B$7,IF(Z26&lt;=80%,'Tabla probabilidad'!$B$8,IF(Z26&lt;=100%,'Tabla probabilidad'!$B$9)))))</f>
        <v>Media</v>
      </c>
      <c r="Z26" s="189">
        <f>IF(R26="Preventivo",(J25-(J25*T26)),IF(R26="Detectivo",(J25-(J25*T26)),IF(R26="Correctivo",(J25))))</f>
        <v>0.55000000000000004</v>
      </c>
      <c r="AA26" s="356"/>
      <c r="AB26" s="356"/>
      <c r="AC26" s="189" t="str">
        <f t="shared" si="1"/>
        <v>Moderado</v>
      </c>
      <c r="AD26" s="189">
        <f t="shared" ref="AD26:AD29" si="8">IF(Q26="Probabilidad",(($M$25-0)),IF(Q26="Impacto",($M$25-($M$25*T26))))</f>
        <v>0.6</v>
      </c>
      <c r="AE26" s="356"/>
      <c r="AF26" s="356"/>
      <c r="AG26" s="359"/>
      <c r="AH26" s="359"/>
      <c r="AI26" s="359"/>
      <c r="AJ26" s="359"/>
      <c r="AK26" s="399"/>
      <c r="AL26" s="399"/>
      <c r="AM26" s="402"/>
      <c r="AN26" s="379"/>
    </row>
    <row r="27" spans="1:40" ht="33.75" customHeight="1">
      <c r="A27" s="389"/>
      <c r="B27" s="359"/>
      <c r="C27" s="365"/>
      <c r="D27" s="397"/>
      <c r="E27" s="365"/>
      <c r="F27" s="365"/>
      <c r="G27" s="365"/>
      <c r="H27" s="365"/>
      <c r="I27" s="370"/>
      <c r="J27" s="373"/>
      <c r="K27" s="365"/>
      <c r="L27" s="363"/>
      <c r="M27" s="363"/>
      <c r="N27" s="365"/>
      <c r="O27" s="186">
        <v>3</v>
      </c>
      <c r="P27" s="149" t="s">
        <v>312</v>
      </c>
      <c r="Q27" s="186" t="str">
        <f t="shared" si="0"/>
        <v>Probabilidad</v>
      </c>
      <c r="R27" s="186" t="s">
        <v>52</v>
      </c>
      <c r="S27" s="186" t="s">
        <v>57</v>
      </c>
      <c r="T27" s="189">
        <f>VLOOKUP(R27&amp;S27,Hoja1!$Q$4:$R$9,2,0)</f>
        <v>0.45</v>
      </c>
      <c r="U27" s="186" t="s">
        <v>59</v>
      </c>
      <c r="V27" s="186" t="s">
        <v>62</v>
      </c>
      <c r="W27" s="186" t="s">
        <v>65</v>
      </c>
      <c r="X27" s="189">
        <f t="shared" si="7"/>
        <v>0.45</v>
      </c>
      <c r="Y27" s="189" t="str">
        <f>IF(Z27&lt;=20%,'Tabla probabilidad'!$B$5,IF(Z27&lt;=40%,'Tabla probabilidad'!$B$6,IF(Z27&lt;=60%,'Tabla probabilidad'!$B$7,IF(Z27&lt;=80%,'Tabla probabilidad'!$B$8,IF(Z27&lt;=100%,'Tabla probabilidad'!$B$9)))))</f>
        <v>Media</v>
      </c>
      <c r="Z27" s="189">
        <f>IF(R27="Preventivo",(J25-(J25*T27)),IF(R27="Detectivo",(J25-(J25*T27)),IF(R27="Correctivo",(J25))))</f>
        <v>0.55000000000000004</v>
      </c>
      <c r="AA27" s="356"/>
      <c r="AB27" s="356"/>
      <c r="AC27" s="189" t="str">
        <f t="shared" si="1"/>
        <v>Moderado</v>
      </c>
      <c r="AD27" s="189">
        <f t="shared" si="8"/>
        <v>0.6</v>
      </c>
      <c r="AE27" s="356"/>
      <c r="AF27" s="356"/>
      <c r="AG27" s="359"/>
      <c r="AH27" s="359"/>
      <c r="AI27" s="359"/>
      <c r="AJ27" s="359"/>
      <c r="AK27" s="399"/>
      <c r="AL27" s="399"/>
      <c r="AM27" s="402"/>
      <c r="AN27" s="379"/>
    </row>
    <row r="28" spans="1:40" ht="77.25" customHeight="1">
      <c r="A28" s="389"/>
      <c r="B28" s="359"/>
      <c r="C28" s="365"/>
      <c r="D28" s="397"/>
      <c r="E28" s="365"/>
      <c r="F28" s="365"/>
      <c r="G28" s="365"/>
      <c r="H28" s="365"/>
      <c r="I28" s="370"/>
      <c r="J28" s="373"/>
      <c r="K28" s="365"/>
      <c r="L28" s="363"/>
      <c r="M28" s="363"/>
      <c r="N28" s="365"/>
      <c r="O28" s="186">
        <v>4</v>
      </c>
      <c r="P28" s="149" t="s">
        <v>313</v>
      </c>
      <c r="Q28" s="186" t="str">
        <f t="shared" si="0"/>
        <v>Probabilidad</v>
      </c>
      <c r="R28" s="186" t="s">
        <v>52</v>
      </c>
      <c r="S28" s="186" t="s">
        <v>57</v>
      </c>
      <c r="T28" s="189">
        <f>VLOOKUP(R28&amp;S28,Hoja1!$Q$4:$R$9,2,0)</f>
        <v>0.45</v>
      </c>
      <c r="U28" s="186" t="s">
        <v>59</v>
      </c>
      <c r="V28" s="186" t="s">
        <v>62</v>
      </c>
      <c r="W28" s="186" t="s">
        <v>65</v>
      </c>
      <c r="X28" s="189">
        <f t="shared" si="7"/>
        <v>0.45</v>
      </c>
      <c r="Y28" s="189" t="str">
        <f>IF(Z28&lt;=20%,'Tabla probabilidad'!$B$5,IF(Z28&lt;=40%,'Tabla probabilidad'!$B$6,IF(Z28&lt;=60%,'Tabla probabilidad'!$B$7,IF(Z28&lt;=80%,'Tabla probabilidad'!$B$8,IF(Z28&lt;=100%,'Tabla probabilidad'!$B$9)))))</f>
        <v>Media</v>
      </c>
      <c r="Z28" s="189">
        <f>IF(R28="Preventivo",(J25-(J25*T28)),IF(R28="Detectivo",(J25-(J25*T28)),IF(R28="Correctivo",(J25))))</f>
        <v>0.55000000000000004</v>
      </c>
      <c r="AA28" s="356"/>
      <c r="AB28" s="356"/>
      <c r="AC28" s="189" t="str">
        <f t="shared" si="1"/>
        <v>Moderado</v>
      </c>
      <c r="AD28" s="189">
        <f t="shared" si="8"/>
        <v>0.6</v>
      </c>
      <c r="AE28" s="356"/>
      <c r="AF28" s="356"/>
      <c r="AG28" s="359"/>
      <c r="AH28" s="359"/>
      <c r="AI28" s="359"/>
      <c r="AJ28" s="359"/>
      <c r="AK28" s="399"/>
      <c r="AL28" s="399"/>
      <c r="AM28" s="402"/>
      <c r="AN28" s="379"/>
    </row>
    <row r="29" spans="1:40" ht="73.5" customHeight="1" thickBot="1">
      <c r="A29" s="390"/>
      <c r="B29" s="360"/>
      <c r="C29" s="366"/>
      <c r="D29" s="398"/>
      <c r="E29" s="366"/>
      <c r="F29" s="366"/>
      <c r="G29" s="366"/>
      <c r="H29" s="366"/>
      <c r="I29" s="395"/>
      <c r="J29" s="387"/>
      <c r="K29" s="366"/>
      <c r="L29" s="364"/>
      <c r="M29" s="364"/>
      <c r="N29" s="366"/>
      <c r="O29" s="194">
        <v>5</v>
      </c>
      <c r="P29" s="202" t="s">
        <v>418</v>
      </c>
      <c r="Q29" s="194" t="str">
        <f t="shared" si="0"/>
        <v>Probabilidad</v>
      </c>
      <c r="R29" s="194" t="s">
        <v>52</v>
      </c>
      <c r="S29" s="194" t="s">
        <v>57</v>
      </c>
      <c r="T29" s="195">
        <f>VLOOKUP(R29&amp;S29,Hoja1!$Q$4:$R$9,2,0)</f>
        <v>0.45</v>
      </c>
      <c r="U29" s="194" t="s">
        <v>59</v>
      </c>
      <c r="V29" s="194" t="s">
        <v>62</v>
      </c>
      <c r="W29" s="194" t="s">
        <v>65</v>
      </c>
      <c r="X29" s="195">
        <f t="shared" si="7"/>
        <v>0.45</v>
      </c>
      <c r="Y29" s="195" t="str">
        <f>IF(Z29&lt;=20%,'Tabla probabilidad'!$B$5,IF(Z29&lt;=40%,'Tabla probabilidad'!$B$6,IF(Z29&lt;=60%,'Tabla probabilidad'!$B$7,IF(Z29&lt;=80%,'Tabla probabilidad'!$B$8,IF(Z29&lt;=100%,'Tabla probabilidad'!$B$9)))))</f>
        <v>Media</v>
      </c>
      <c r="Z29" s="195">
        <f>IF(R29="Preventivo",(J25-(J25*T29)),IF(R29="Detectivo",(J25-(J25*T29)),IF(R29="Correctivo",(J25))))</f>
        <v>0.55000000000000004</v>
      </c>
      <c r="AA29" s="357"/>
      <c r="AB29" s="357"/>
      <c r="AC29" s="195" t="str">
        <f t="shared" si="1"/>
        <v>Moderado</v>
      </c>
      <c r="AD29" s="195">
        <f t="shared" si="8"/>
        <v>0.6</v>
      </c>
      <c r="AE29" s="357"/>
      <c r="AF29" s="357"/>
      <c r="AG29" s="360"/>
      <c r="AH29" s="360"/>
      <c r="AI29" s="360"/>
      <c r="AJ29" s="360"/>
      <c r="AK29" s="400"/>
      <c r="AL29" s="400"/>
      <c r="AM29" s="403"/>
      <c r="AN29" s="380"/>
    </row>
    <row r="30" spans="1:40" ht="93" customHeight="1">
      <c r="A30" s="388">
        <v>5</v>
      </c>
      <c r="B30" s="358" t="s">
        <v>379</v>
      </c>
      <c r="C30" s="362" t="s">
        <v>384</v>
      </c>
      <c r="D30" s="413" t="s">
        <v>412</v>
      </c>
      <c r="E30" s="362" t="s">
        <v>380</v>
      </c>
      <c r="F30" s="362" t="s">
        <v>381</v>
      </c>
      <c r="G30" s="362" t="s">
        <v>339</v>
      </c>
      <c r="H30" s="362">
        <v>120</v>
      </c>
      <c r="I30" s="394" t="str">
        <f>IF(H30&lt;=2,'Tabla probabilidad'!$B$5,IF(H30&lt;=24,'Tabla probabilidad'!$B$6,IF(H30&lt;=500,'Tabla probabilidad'!$B$7,IF(H30&lt;=5000,'Tabla probabilidad'!$B$8,IF(H30&gt;5000,'Tabla probabilidad'!$B$9)))))</f>
        <v>Media</v>
      </c>
      <c r="J30" s="386">
        <f>IF(H30&lt;=2,'Tabla probabilidad'!$D$5,IF(H30&lt;=24,'Tabla probabilidad'!$D$6,IF(H30&lt;=500,'Tabla probabilidad'!$D$7,IF(H30&lt;=5000,'Tabla probabilidad'!$D$8,IF(H30&gt;5000,'Tabla probabilidad'!$D$9)))))</f>
        <v>0.6</v>
      </c>
      <c r="K30" s="362" t="s">
        <v>324</v>
      </c>
      <c r="L30" s="362"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62"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62" t="str">
        <f>VLOOKUP((I30&amp;L30),Hoja1!$B$4:$C$28,2,0)</f>
        <v>Moderado</v>
      </c>
      <c r="O30" s="192">
        <v>1</v>
      </c>
      <c r="P30" s="200" t="s">
        <v>414</v>
      </c>
      <c r="Q30" s="192" t="str">
        <f t="shared" ref="Q30:Q34" si="9">IF(R30="Preventivo","Probabilidad",IF(R30="Detectivo","Probabilidad", IF(R30="Correctivo","Impacto")))</f>
        <v>Probabilidad</v>
      </c>
      <c r="R30" s="192" t="s">
        <v>52</v>
      </c>
      <c r="S30" s="192" t="s">
        <v>57</v>
      </c>
      <c r="T30" s="193">
        <f>VLOOKUP(R30&amp;S30,Hoja1!$Q$4:$R$9,2,0)</f>
        <v>0.45</v>
      </c>
      <c r="U30" s="192" t="s">
        <v>59</v>
      </c>
      <c r="V30" s="192" t="s">
        <v>62</v>
      </c>
      <c r="W30" s="192" t="s">
        <v>65</v>
      </c>
      <c r="X30" s="193">
        <f>IF(Q30="Probabilidad",($J$30*T30),IF(Q30="Impacto"," "))</f>
        <v>0.27</v>
      </c>
      <c r="Y30" s="193" t="str">
        <f>IF(Z30&lt;=20%,'Tabla probabilidad'!$B$5,IF(Z30&lt;=40%,'Tabla probabilidad'!$B$6,IF(Z30&lt;=60%,'Tabla probabilidad'!$B$7,IF(Z30&lt;=80%,'Tabla probabilidad'!$B$8,IF(Z30&lt;=100%,'Tabla probabilidad'!$B$9)))))</f>
        <v>Baja</v>
      </c>
      <c r="Z30" s="193">
        <f>IF(R30="Preventivo",(J30-(J30*T30)),IF(R30="Detectivo",(J30-(J30*T30)),IF(R30="Correctivo",(J30))))</f>
        <v>0.32999999999999996</v>
      </c>
      <c r="AA30" s="355" t="str">
        <f>IF(AB30&lt;=20%,'Tabla probabilidad'!$B$5,IF(AB30&lt;=40%,'Tabla probabilidad'!$B$6,IF(AB30&lt;=60%,'Tabla probabilidad'!$B$7,IF(AB30&lt;=80%,'Tabla probabilidad'!$B$8,IF(AB30&lt;=100%,'Tabla probabilidad'!$B$9)))))</f>
        <v>Baja</v>
      </c>
      <c r="AB30" s="355">
        <f>AVERAGE(Z30:Z34)</f>
        <v>0.34199999999999997</v>
      </c>
      <c r="AC30" s="193" t="str">
        <f t="shared" ref="AC30:AC34" si="10">IF(AD30&lt;=20%,"Leve",IF(AD30&lt;=40%,"Menor",IF(AD30&lt;=60%,"Moderado",IF(AD30&lt;=80%,"Mayor",IF(AD30&lt;=100%,"Catastrófico")))))</f>
        <v>Moderado</v>
      </c>
      <c r="AD30" s="193">
        <f>IF(Q30="Probabilidad",(($M$30-0)),IF(Q30="Impacto",($M$30-($M$30*T30))))</f>
        <v>0.6</v>
      </c>
      <c r="AE30" s="355" t="str">
        <f>IF(AF30&lt;=20%,"Leve",IF(AF30&lt;=40%,"Menor",IF(AF30&lt;=60%,"Moderado",IF(AF30&lt;=80%,"Mayor",IF(AF30&lt;=100%,"Catastrófico")))))</f>
        <v>Moderado</v>
      </c>
      <c r="AF30" s="355">
        <f>AVERAGE(AD30:AD34)</f>
        <v>0.6</v>
      </c>
      <c r="AG30" s="358" t="str">
        <f>VLOOKUP(AA30&amp;AE30,Hoja1!$B$4:$C$28,2,0)</f>
        <v>Moderado</v>
      </c>
      <c r="AH30" s="358" t="s">
        <v>278</v>
      </c>
      <c r="AI30" s="358" t="s">
        <v>443</v>
      </c>
      <c r="AJ30" s="358" t="s">
        <v>441</v>
      </c>
      <c r="AK30" s="361">
        <v>44927</v>
      </c>
      <c r="AL30" s="361">
        <v>45291</v>
      </c>
      <c r="AM30" s="401"/>
      <c r="AN30" s="378" t="s">
        <v>177</v>
      </c>
    </row>
    <row r="31" spans="1:40" ht="84.75" customHeight="1">
      <c r="A31" s="389"/>
      <c r="B31" s="359"/>
      <c r="C31" s="365"/>
      <c r="D31" s="414"/>
      <c r="E31" s="365"/>
      <c r="F31" s="365"/>
      <c r="G31" s="365"/>
      <c r="H31" s="365"/>
      <c r="I31" s="370"/>
      <c r="J31" s="373"/>
      <c r="K31" s="365"/>
      <c r="L31" s="363"/>
      <c r="M31" s="363"/>
      <c r="N31" s="365"/>
      <c r="O31" s="186">
        <v>2</v>
      </c>
      <c r="P31" s="201" t="s">
        <v>415</v>
      </c>
      <c r="Q31" s="186" t="str">
        <f t="shared" si="9"/>
        <v>Probabilidad</v>
      </c>
      <c r="R31" s="186" t="s">
        <v>52</v>
      </c>
      <c r="S31" s="186" t="s">
        <v>57</v>
      </c>
      <c r="T31" s="189">
        <f>VLOOKUP(R31&amp;S31,Hoja1!$Q$4:$R$9,2,0)</f>
        <v>0.45</v>
      </c>
      <c r="U31" s="186" t="s">
        <v>59</v>
      </c>
      <c r="V31" s="186" t="s">
        <v>62</v>
      </c>
      <c r="W31" s="186" t="s">
        <v>65</v>
      </c>
      <c r="X31" s="189">
        <f t="shared" ref="X31:X34" si="11">IF(Q31="Probabilidad",($J$30*T31),IF(Q31="Impacto"," "))</f>
        <v>0.27</v>
      </c>
      <c r="Y31" s="189" t="str">
        <f>IF(Z31&lt;=20%,'Tabla probabilidad'!$B$5,IF(Z31&lt;=40%,'Tabla probabilidad'!$B$6,IF(Z31&lt;=60%,'Tabla probabilidad'!$B$7,IF(Z31&lt;=80%,'Tabla probabilidad'!$B$8,IF(Z31&lt;=100%,'Tabla probabilidad'!$B$9)))))</f>
        <v>Baja</v>
      </c>
      <c r="Z31" s="189">
        <f>IF(R31="Preventivo",(J30-(J30*T31)),IF(R31="Detectivo",(J30-(J30*T31)),IF(R31="Correctivo",(J30))))</f>
        <v>0.32999999999999996</v>
      </c>
      <c r="AA31" s="356"/>
      <c r="AB31" s="356"/>
      <c r="AC31" s="189" t="str">
        <f t="shared" si="10"/>
        <v>Moderado</v>
      </c>
      <c r="AD31" s="189">
        <f t="shared" ref="AD31:AD34" si="12">IF(Q31="Probabilidad",(($M$30-0)),IF(Q31="Impacto",($M$30-($M$30*T31))))</f>
        <v>0.6</v>
      </c>
      <c r="AE31" s="356"/>
      <c r="AF31" s="356"/>
      <c r="AG31" s="359"/>
      <c r="AH31" s="359"/>
      <c r="AI31" s="359"/>
      <c r="AJ31" s="359"/>
      <c r="AK31" s="399"/>
      <c r="AL31" s="399"/>
      <c r="AM31" s="402"/>
      <c r="AN31" s="379"/>
    </row>
    <row r="32" spans="1:40" ht="45">
      <c r="A32" s="389"/>
      <c r="B32" s="359"/>
      <c r="C32" s="365"/>
      <c r="D32" s="414"/>
      <c r="E32" s="365"/>
      <c r="F32" s="365"/>
      <c r="G32" s="365"/>
      <c r="H32" s="365"/>
      <c r="I32" s="370"/>
      <c r="J32" s="373"/>
      <c r="K32" s="365"/>
      <c r="L32" s="363"/>
      <c r="M32" s="363"/>
      <c r="N32" s="365"/>
      <c r="O32" s="186">
        <v>3</v>
      </c>
      <c r="P32" s="143" t="s">
        <v>416</v>
      </c>
      <c r="Q32" s="186" t="str">
        <f t="shared" si="9"/>
        <v>Probabilidad</v>
      </c>
      <c r="R32" s="186" t="s">
        <v>53</v>
      </c>
      <c r="S32" s="186" t="s">
        <v>57</v>
      </c>
      <c r="T32" s="189">
        <f>VLOOKUP(R32&amp;S32,Hoja1!$Q$4:$R$9,2,0)</f>
        <v>0.35</v>
      </c>
      <c r="U32" s="186" t="s">
        <v>59</v>
      </c>
      <c r="V32" s="186" t="s">
        <v>62</v>
      </c>
      <c r="W32" s="186" t="s">
        <v>65</v>
      </c>
      <c r="X32" s="189">
        <f t="shared" si="11"/>
        <v>0.21</v>
      </c>
      <c r="Y32" s="189" t="str">
        <f>IF(Z32&lt;=20%,'Tabla probabilidad'!$B$5,IF(Z32&lt;=40%,'Tabla probabilidad'!$B$6,IF(Z32&lt;=60%,'Tabla probabilidad'!$B$7,IF(Z32&lt;=80%,'Tabla probabilidad'!$B$8,IF(Z32&lt;=100%,'Tabla probabilidad'!$B$9)))))</f>
        <v>Baja</v>
      </c>
      <c r="Z32" s="189">
        <f>IF(R32="Preventivo",(J30-(J30*T32)),IF(R32="Detectivo",(J30-(J30*T32)),IF(R32="Correctivo",(J30))))</f>
        <v>0.39</v>
      </c>
      <c r="AA32" s="356"/>
      <c r="AB32" s="356"/>
      <c r="AC32" s="189" t="str">
        <f t="shared" si="10"/>
        <v>Moderado</v>
      </c>
      <c r="AD32" s="189">
        <f t="shared" si="12"/>
        <v>0.6</v>
      </c>
      <c r="AE32" s="356"/>
      <c r="AF32" s="356"/>
      <c r="AG32" s="359"/>
      <c r="AH32" s="359"/>
      <c r="AI32" s="359"/>
      <c r="AJ32" s="359"/>
      <c r="AK32" s="399"/>
      <c r="AL32" s="399"/>
      <c r="AM32" s="402"/>
      <c r="AN32" s="379"/>
    </row>
    <row r="33" spans="1:40" ht="121.5" customHeight="1">
      <c r="A33" s="389"/>
      <c r="B33" s="359"/>
      <c r="C33" s="365"/>
      <c r="D33" s="414"/>
      <c r="E33" s="365"/>
      <c r="F33" s="365"/>
      <c r="G33" s="365"/>
      <c r="H33" s="365"/>
      <c r="I33" s="370"/>
      <c r="J33" s="373"/>
      <c r="K33" s="365"/>
      <c r="L33" s="363"/>
      <c r="M33" s="363"/>
      <c r="N33" s="365"/>
      <c r="O33" s="186">
        <v>4</v>
      </c>
      <c r="P33" s="150" t="s">
        <v>385</v>
      </c>
      <c r="Q33" s="186" t="str">
        <f t="shared" si="9"/>
        <v>Probabilidad</v>
      </c>
      <c r="R33" s="186" t="s">
        <v>52</v>
      </c>
      <c r="S33" s="186" t="s">
        <v>57</v>
      </c>
      <c r="T33" s="189">
        <f>VLOOKUP(R33&amp;S33,Hoja1!$Q$4:$R$9,2,0)</f>
        <v>0.45</v>
      </c>
      <c r="U33" s="186" t="s">
        <v>59</v>
      </c>
      <c r="V33" s="186" t="s">
        <v>62</v>
      </c>
      <c r="W33" s="186" t="s">
        <v>65</v>
      </c>
      <c r="X33" s="189">
        <f t="shared" si="11"/>
        <v>0.27</v>
      </c>
      <c r="Y33" s="189" t="str">
        <f>IF(Z33&lt;=20%,'Tabla probabilidad'!$B$5,IF(Z33&lt;=40%,'Tabla probabilidad'!$B$6,IF(Z33&lt;=60%,'Tabla probabilidad'!$B$7,IF(Z33&lt;=80%,'Tabla probabilidad'!$B$8,IF(Z33&lt;=100%,'Tabla probabilidad'!$B$9)))))</f>
        <v>Baja</v>
      </c>
      <c r="Z33" s="189">
        <f>IF(R33="Preventivo",(J30-(J30*T33)),IF(R33="Detectivo",(J30-(J30*T33)),IF(R33="Correctivo",(J30))))</f>
        <v>0.32999999999999996</v>
      </c>
      <c r="AA33" s="356"/>
      <c r="AB33" s="356"/>
      <c r="AC33" s="189" t="str">
        <f t="shared" si="10"/>
        <v>Moderado</v>
      </c>
      <c r="AD33" s="189">
        <f t="shared" si="12"/>
        <v>0.6</v>
      </c>
      <c r="AE33" s="356"/>
      <c r="AF33" s="356"/>
      <c r="AG33" s="359"/>
      <c r="AH33" s="359"/>
      <c r="AI33" s="359"/>
      <c r="AJ33" s="359"/>
      <c r="AK33" s="399"/>
      <c r="AL33" s="399"/>
      <c r="AM33" s="402"/>
      <c r="AN33" s="379"/>
    </row>
    <row r="34" spans="1:40" ht="170.25" customHeight="1" thickBot="1">
      <c r="A34" s="390"/>
      <c r="B34" s="360"/>
      <c r="C34" s="366"/>
      <c r="D34" s="415"/>
      <c r="E34" s="366"/>
      <c r="F34" s="366"/>
      <c r="G34" s="366"/>
      <c r="H34" s="366"/>
      <c r="I34" s="395"/>
      <c r="J34" s="387"/>
      <c r="K34" s="366"/>
      <c r="L34" s="364"/>
      <c r="M34" s="364"/>
      <c r="N34" s="366"/>
      <c r="O34" s="194">
        <v>5</v>
      </c>
      <c r="P34" s="196" t="s">
        <v>417</v>
      </c>
      <c r="Q34" s="194" t="str">
        <f t="shared" si="9"/>
        <v>Probabilidad</v>
      </c>
      <c r="R34" s="194" t="s">
        <v>52</v>
      </c>
      <c r="S34" s="194" t="s">
        <v>57</v>
      </c>
      <c r="T34" s="195">
        <f>VLOOKUP(R34&amp;S34,Hoja1!$Q$4:$R$9,2,0)</f>
        <v>0.45</v>
      </c>
      <c r="U34" s="194" t="s">
        <v>59</v>
      </c>
      <c r="V34" s="194" t="s">
        <v>62</v>
      </c>
      <c r="W34" s="194" t="s">
        <v>65</v>
      </c>
      <c r="X34" s="195">
        <f t="shared" si="11"/>
        <v>0.27</v>
      </c>
      <c r="Y34" s="195" t="str">
        <f>IF(Z34&lt;=20%,'Tabla probabilidad'!$B$5,IF(Z34&lt;=40%,'Tabla probabilidad'!$B$6,IF(Z34&lt;=60%,'Tabla probabilidad'!$B$7,IF(Z34&lt;=80%,'Tabla probabilidad'!$B$8,IF(Z34&lt;=100%,'Tabla probabilidad'!$B$9)))))</f>
        <v>Baja</v>
      </c>
      <c r="Z34" s="195">
        <f>IF(R34="Preventivo",(J30-(J30*T34)),IF(R34="Detectivo",(J30-(J30*T34)),IF(R34="Correctivo",(J30))))</f>
        <v>0.32999999999999996</v>
      </c>
      <c r="AA34" s="357"/>
      <c r="AB34" s="357"/>
      <c r="AC34" s="195" t="str">
        <f t="shared" si="10"/>
        <v>Moderado</v>
      </c>
      <c r="AD34" s="195">
        <f t="shared" si="12"/>
        <v>0.6</v>
      </c>
      <c r="AE34" s="357"/>
      <c r="AF34" s="357"/>
      <c r="AG34" s="360"/>
      <c r="AH34" s="360"/>
      <c r="AI34" s="360"/>
      <c r="AJ34" s="360"/>
      <c r="AK34" s="400"/>
      <c r="AL34" s="400"/>
      <c r="AM34" s="403"/>
      <c r="AN34" s="380"/>
    </row>
  </sheetData>
  <mergeCells count="176">
    <mergeCell ref="B25:B29"/>
    <mergeCell ref="B30:B34"/>
    <mergeCell ref="B8:B9"/>
    <mergeCell ref="A30:A34"/>
    <mergeCell ref="D30:D34"/>
    <mergeCell ref="E30:E34"/>
    <mergeCell ref="F30:F34"/>
    <mergeCell ref="C25:C29"/>
    <mergeCell ref="A25:A29"/>
    <mergeCell ref="A20:A24"/>
    <mergeCell ref="C20:C24"/>
    <mergeCell ref="D20:D24"/>
    <mergeCell ref="E20:E24"/>
    <mergeCell ref="F20:F24"/>
    <mergeCell ref="B15:B19"/>
    <mergeCell ref="E8:E9"/>
    <mergeCell ref="F8:F9"/>
    <mergeCell ref="A8:A9"/>
    <mergeCell ref="C8:C9"/>
    <mergeCell ref="D8:D9"/>
    <mergeCell ref="AH20:AH24"/>
    <mergeCell ref="AI20:AI24"/>
    <mergeCell ref="AJ20:AJ24"/>
    <mergeCell ref="AK20:AK24"/>
    <mergeCell ref="AL20:AL24"/>
    <mergeCell ref="AM20:AM24"/>
    <mergeCell ref="AN20:AN24"/>
    <mergeCell ref="AG20:AG24"/>
    <mergeCell ref="B20:B24"/>
    <mergeCell ref="L20:L24"/>
    <mergeCell ref="M20:M24"/>
    <mergeCell ref="N20:N24"/>
    <mergeCell ref="AA20:AA24"/>
    <mergeCell ref="AB20:AB24"/>
    <mergeCell ref="AE20:AE24"/>
    <mergeCell ref="AF20:AF24"/>
    <mergeCell ref="AN30:AN34"/>
    <mergeCell ref="AH30:AH34"/>
    <mergeCell ref="AI30:AI34"/>
    <mergeCell ref="AJ30:AJ34"/>
    <mergeCell ref="AK30:AK34"/>
    <mergeCell ref="AL30:AL34"/>
    <mergeCell ref="AM30:AM34"/>
    <mergeCell ref="AH25:AH29"/>
    <mergeCell ref="AI25:AI29"/>
    <mergeCell ref="AJ25:AJ29"/>
    <mergeCell ref="AK25:AK29"/>
    <mergeCell ref="AL25:AL29"/>
    <mergeCell ref="AM25:AM29"/>
    <mergeCell ref="N30:N34"/>
    <mergeCell ref="AA30:AA34"/>
    <mergeCell ref="AB30:AB34"/>
    <mergeCell ref="AN25:AN29"/>
    <mergeCell ref="G30:G34"/>
    <mergeCell ref="H30:H34"/>
    <mergeCell ref="I30:I34"/>
    <mergeCell ref="AG25:AG29"/>
    <mergeCell ref="C30:C34"/>
    <mergeCell ref="D25:D29"/>
    <mergeCell ref="E25:E29"/>
    <mergeCell ref="F25:F29"/>
    <mergeCell ref="G25:G29"/>
    <mergeCell ref="H25:H29"/>
    <mergeCell ref="I25:I29"/>
    <mergeCell ref="J25:J29"/>
    <mergeCell ref="J30:J34"/>
    <mergeCell ref="AB25:AB29"/>
    <mergeCell ref="AE25:AE29"/>
    <mergeCell ref="AF25:AF29"/>
    <mergeCell ref="K25:K29"/>
    <mergeCell ref="L25:L29"/>
    <mergeCell ref="M25:M29"/>
    <mergeCell ref="K30:K34"/>
    <mergeCell ref="AM10:AM14"/>
    <mergeCell ref="AM15:AM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AI10:AI14"/>
    <mergeCell ref="AN15:AN19"/>
    <mergeCell ref="AE15:AE19"/>
    <mergeCell ref="AF15:AF19"/>
    <mergeCell ref="AG15:AG19"/>
    <mergeCell ref="AH15:AH19"/>
    <mergeCell ref="AI15:AI19"/>
    <mergeCell ref="A10:A14"/>
    <mergeCell ref="C10:C14"/>
    <mergeCell ref="D10:D14"/>
    <mergeCell ref="E10:E14"/>
    <mergeCell ref="F10:F14"/>
    <mergeCell ref="L10:L14"/>
    <mergeCell ref="M10:M14"/>
    <mergeCell ref="G10:G14"/>
    <mergeCell ref="H10:H14"/>
    <mergeCell ref="I10:I14"/>
    <mergeCell ref="J10:J14"/>
    <mergeCell ref="K10:K14"/>
    <mergeCell ref="B10:B14"/>
    <mergeCell ref="A15:A19"/>
    <mergeCell ref="C15:C19"/>
    <mergeCell ref="D15:D19"/>
    <mergeCell ref="E15:E19"/>
    <mergeCell ref="F15:F1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K8:AK9"/>
    <mergeCell ref="G8:G9"/>
    <mergeCell ref="H8:H9"/>
    <mergeCell ref="I8:I9"/>
    <mergeCell ref="J8:J9"/>
    <mergeCell ref="O8:O9"/>
    <mergeCell ref="AL8:AL9"/>
    <mergeCell ref="AE30:AE34"/>
    <mergeCell ref="AF30:AF34"/>
    <mergeCell ref="AG30:AG34"/>
    <mergeCell ref="K8:K9"/>
    <mergeCell ref="L8:L9"/>
    <mergeCell ref="M8:M9"/>
    <mergeCell ref="AJ10:AJ14"/>
    <mergeCell ref="AK10:AK14"/>
    <mergeCell ref="AL10:AL14"/>
    <mergeCell ref="L30:L34"/>
    <mergeCell ref="M30:M34"/>
    <mergeCell ref="N25:N29"/>
    <mergeCell ref="AA25:AA29"/>
    <mergeCell ref="G20:G24"/>
    <mergeCell ref="H20:H24"/>
    <mergeCell ref="I20:I24"/>
    <mergeCell ref="J20:J24"/>
    <mergeCell ref="K20:K24"/>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s>
  <conditionalFormatting sqref="I10">
    <cfRule type="containsText" dxfId="2054" priority="698" operator="containsText" text="Muy Baja">
      <formula>NOT(ISERROR(SEARCH("Muy Baja",I10)))</formula>
    </cfRule>
    <cfRule type="containsText" dxfId="2053" priority="699" operator="containsText" text="Baja">
      <formula>NOT(ISERROR(SEARCH("Baja",I10)))</formula>
    </cfRule>
    <cfRule type="containsText" dxfId="2052" priority="823" operator="containsText" text="Muy Alta">
      <formula>NOT(ISERROR(SEARCH("Muy Alta",I10)))</formula>
    </cfRule>
    <cfRule type="containsText" dxfId="2051" priority="824" operator="containsText" text="Alta">
      <formula>NOT(ISERROR(SEARCH("Alta",I10)))</formula>
    </cfRule>
    <cfRule type="containsText" dxfId="2050" priority="825" operator="containsText" text="Media">
      <formula>NOT(ISERROR(SEARCH("Media",I10)))</formula>
    </cfRule>
    <cfRule type="containsText" dxfId="2049" priority="826" operator="containsText" text="Media">
      <formula>NOT(ISERROR(SEARCH("Media",I10)))</formula>
    </cfRule>
    <cfRule type="containsText" dxfId="2048" priority="827" operator="containsText" text="Media">
      <formula>NOT(ISERROR(SEARCH("Media",I10)))</formula>
    </cfRule>
    <cfRule type="containsText" dxfId="2047" priority="830" operator="containsText" text="Muy Baja">
      <formula>NOT(ISERROR(SEARCH("Muy Baja",I10)))</formula>
    </cfRule>
    <cfRule type="containsText" dxfId="2046" priority="831" operator="containsText" text="Baja">
      <formula>NOT(ISERROR(SEARCH("Baja",I10)))</formula>
    </cfRule>
    <cfRule type="containsText" dxfId="2045" priority="832" operator="containsText" text="Muy Baja">
      <formula>NOT(ISERROR(SEARCH("Muy Baja",I10)))</formula>
    </cfRule>
    <cfRule type="containsText" dxfId="2044" priority="833" operator="containsText" text="Muy Baja">
      <formula>NOT(ISERROR(SEARCH("Muy Baja",I10)))</formula>
    </cfRule>
    <cfRule type="containsText" dxfId="2043" priority="834" operator="containsText" text="Muy Baja">
      <formula>NOT(ISERROR(SEARCH("Muy Baja",I10)))</formula>
    </cfRule>
    <cfRule type="containsText" dxfId="2042" priority="835" operator="containsText" text="Muy Baja'Tabla probabilidad'!">
      <formula>NOT(ISERROR(SEARCH("Muy Baja'Tabla probabilidad'!",I10)))</formula>
    </cfRule>
    <cfRule type="containsText" dxfId="2041" priority="836" operator="containsText" text="Muy bajo">
      <formula>NOT(ISERROR(SEARCH("Muy bajo",I10)))</formula>
    </cfRule>
    <cfRule type="containsText" dxfId="2040" priority="845" operator="containsText" text="Alta">
      <formula>NOT(ISERROR(SEARCH("Alta",I10)))</formula>
    </cfRule>
    <cfRule type="containsText" dxfId="2039" priority="846" operator="containsText" text="Media">
      <formula>NOT(ISERROR(SEARCH("Media",I10)))</formula>
    </cfRule>
    <cfRule type="containsText" dxfId="2038" priority="847" operator="containsText" text="Baja">
      <formula>NOT(ISERROR(SEARCH("Baja",I10)))</formula>
    </cfRule>
    <cfRule type="containsText" dxfId="2037" priority="848" operator="containsText" text="Muy baja">
      <formula>NOT(ISERROR(SEARCH("Muy baja",I10)))</formula>
    </cfRule>
    <cfRule type="cellIs" dxfId="2036" priority="851" operator="between">
      <formula>1</formula>
      <formula>2</formula>
    </cfRule>
    <cfRule type="cellIs" dxfId="2035" priority="852" operator="between">
      <formula>0</formula>
      <formula>2</formula>
    </cfRule>
  </conditionalFormatting>
  <conditionalFormatting sqref="I10">
    <cfRule type="containsText" dxfId="2034" priority="701" operator="containsText" text="Muy Alta">
      <formula>NOT(ISERROR(SEARCH("Muy Alta",I10)))</formula>
    </cfRule>
  </conditionalFormatting>
  <conditionalFormatting sqref="L10 L15 L20 L25 L30">
    <cfRule type="containsText" dxfId="2033" priority="692" operator="containsText" text="Catastrófico">
      <formula>NOT(ISERROR(SEARCH("Catastrófico",L10)))</formula>
    </cfRule>
    <cfRule type="containsText" dxfId="2032" priority="693" operator="containsText" text="Mayor">
      <formula>NOT(ISERROR(SEARCH("Mayor",L10)))</formula>
    </cfRule>
    <cfRule type="containsText" dxfId="2031" priority="694" operator="containsText" text="Alta">
      <formula>NOT(ISERROR(SEARCH("Alta",L10)))</formula>
    </cfRule>
    <cfRule type="containsText" dxfId="2030" priority="695" operator="containsText" text="Moderado">
      <formula>NOT(ISERROR(SEARCH("Moderado",L10)))</formula>
    </cfRule>
    <cfRule type="containsText" dxfId="2029" priority="696" operator="containsText" text="Menor">
      <formula>NOT(ISERROR(SEARCH("Menor",L10)))</formula>
    </cfRule>
    <cfRule type="containsText" dxfId="2028" priority="697" operator="containsText" text="Leve">
      <formula>NOT(ISERROR(SEARCH("Leve",L10)))</formula>
    </cfRule>
  </conditionalFormatting>
  <conditionalFormatting sqref="N10 N15 N20">
    <cfRule type="containsText" dxfId="2027" priority="687" operator="containsText" text="Extremo">
      <formula>NOT(ISERROR(SEARCH("Extremo",N10)))</formula>
    </cfRule>
    <cfRule type="containsText" dxfId="2026" priority="688" operator="containsText" text="Alto">
      <formula>NOT(ISERROR(SEARCH("Alto",N10)))</formula>
    </cfRule>
    <cfRule type="containsText" dxfId="2025" priority="689" operator="containsText" text="Bajo">
      <formula>NOT(ISERROR(SEARCH("Bajo",N10)))</formula>
    </cfRule>
    <cfRule type="containsText" dxfId="2024" priority="690" operator="containsText" text="Moderado">
      <formula>NOT(ISERROR(SEARCH("Moderado",N10)))</formula>
    </cfRule>
    <cfRule type="containsText" dxfId="2023" priority="691" operator="containsText" text="Extremo">
      <formula>NOT(ISERROR(SEARCH("Extremo",N10)))</formula>
    </cfRule>
  </conditionalFormatting>
  <conditionalFormatting sqref="M10 M15 M20 M25 M30">
    <cfRule type="containsText" dxfId="2022" priority="681" operator="containsText" text="Catastrófico">
      <formula>NOT(ISERROR(SEARCH("Catastrófico",M10)))</formula>
    </cfRule>
    <cfRule type="containsText" dxfId="2021" priority="682" operator="containsText" text="Mayor">
      <formula>NOT(ISERROR(SEARCH("Mayor",M10)))</formula>
    </cfRule>
    <cfRule type="containsText" dxfId="2020" priority="683" operator="containsText" text="Alta">
      <formula>NOT(ISERROR(SEARCH("Alta",M10)))</formula>
    </cfRule>
    <cfRule type="containsText" dxfId="2019" priority="684" operator="containsText" text="Moderado">
      <formula>NOT(ISERROR(SEARCH("Moderado",M10)))</formula>
    </cfRule>
    <cfRule type="containsText" dxfId="2018" priority="685" operator="containsText" text="Menor">
      <formula>NOT(ISERROR(SEARCH("Menor",M10)))</formula>
    </cfRule>
    <cfRule type="containsText" dxfId="2017" priority="686" operator="containsText" text="Leve">
      <formula>NOT(ISERROR(SEARCH("Leve",M10)))</formula>
    </cfRule>
  </conditionalFormatting>
  <conditionalFormatting sqref="Y10:Y14">
    <cfRule type="containsText" dxfId="2016" priority="615" operator="containsText" text="Muy Alta">
      <formula>NOT(ISERROR(SEARCH("Muy Alta",Y10)))</formula>
    </cfRule>
    <cfRule type="containsText" dxfId="2015" priority="616" operator="containsText" text="Alta">
      <formula>NOT(ISERROR(SEARCH("Alta",Y10)))</formula>
    </cfRule>
    <cfRule type="containsText" dxfId="2014" priority="617" operator="containsText" text="Media">
      <formula>NOT(ISERROR(SEARCH("Media",Y10)))</formula>
    </cfRule>
    <cfRule type="containsText" dxfId="2013" priority="618" operator="containsText" text="Muy Baja">
      <formula>NOT(ISERROR(SEARCH("Muy Baja",Y10)))</formula>
    </cfRule>
    <cfRule type="containsText" dxfId="2012" priority="619" operator="containsText" text="Baja">
      <formula>NOT(ISERROR(SEARCH("Baja",Y10)))</formula>
    </cfRule>
    <cfRule type="containsText" dxfId="2011" priority="620" operator="containsText" text="Muy Baja">
      <formula>NOT(ISERROR(SEARCH("Muy Baja",Y10)))</formula>
    </cfRule>
  </conditionalFormatting>
  <conditionalFormatting sqref="AC10:AC14">
    <cfRule type="containsText" dxfId="2010" priority="610" operator="containsText" text="Catastrófico">
      <formula>NOT(ISERROR(SEARCH("Catastrófico",AC10)))</formula>
    </cfRule>
    <cfRule type="containsText" dxfId="2009" priority="611" operator="containsText" text="Mayor">
      <formula>NOT(ISERROR(SEARCH("Mayor",AC10)))</formula>
    </cfRule>
    <cfRule type="containsText" dxfId="2008" priority="612" operator="containsText" text="Moderado">
      <formula>NOT(ISERROR(SEARCH("Moderado",AC10)))</formula>
    </cfRule>
    <cfRule type="containsText" dxfId="2007" priority="613" operator="containsText" text="Menor">
      <formula>NOT(ISERROR(SEARCH("Menor",AC10)))</formula>
    </cfRule>
    <cfRule type="containsText" dxfId="2006" priority="614" operator="containsText" text="Leve">
      <formula>NOT(ISERROR(SEARCH("Leve",AC10)))</formula>
    </cfRule>
  </conditionalFormatting>
  <conditionalFormatting sqref="AG10">
    <cfRule type="containsText" dxfId="2005" priority="601" operator="containsText" text="Extremo">
      <formula>NOT(ISERROR(SEARCH("Extremo",AG10)))</formula>
    </cfRule>
    <cfRule type="containsText" dxfId="2004" priority="602" operator="containsText" text="Alto">
      <formula>NOT(ISERROR(SEARCH("Alto",AG10)))</formula>
    </cfRule>
    <cfRule type="containsText" dxfId="2003" priority="603" operator="containsText" text="Moderado">
      <formula>NOT(ISERROR(SEARCH("Moderado",AG10)))</formula>
    </cfRule>
    <cfRule type="containsText" dxfId="2002" priority="604" operator="containsText" text="Menor">
      <formula>NOT(ISERROR(SEARCH("Menor",AG10)))</formula>
    </cfRule>
    <cfRule type="containsText" dxfId="2001" priority="605" operator="containsText" text="Bajo">
      <formula>NOT(ISERROR(SEARCH("Bajo",AG10)))</formula>
    </cfRule>
    <cfRule type="containsText" dxfId="2000" priority="606" operator="containsText" text="Moderado">
      <formula>NOT(ISERROR(SEARCH("Moderado",AG10)))</formula>
    </cfRule>
    <cfRule type="containsText" dxfId="1999" priority="607" operator="containsText" text="Extremo">
      <formula>NOT(ISERROR(SEARCH("Extremo",AG10)))</formula>
    </cfRule>
    <cfRule type="containsText" dxfId="1998" priority="608" operator="containsText" text="Baja">
      <formula>NOT(ISERROR(SEARCH("Baja",AG10)))</formula>
    </cfRule>
    <cfRule type="containsText" dxfId="1997" priority="609" operator="containsText" text="Alto">
      <formula>NOT(ISERROR(SEARCH("Alto",AG10)))</formula>
    </cfRule>
  </conditionalFormatting>
  <conditionalFormatting sqref="AA10:AA34">
    <cfRule type="containsText" dxfId="1996" priority="1" operator="containsText" text="Muy Baja">
      <formula>NOT(ISERROR(SEARCH("Muy Baja",AA10)))</formula>
    </cfRule>
    <cfRule type="containsText" dxfId="1995" priority="590" operator="containsText" text="Muy Alta">
      <formula>NOT(ISERROR(SEARCH("Muy Alta",AA10)))</formula>
    </cfRule>
    <cfRule type="containsText" dxfId="1994" priority="591" operator="containsText" text="Alta">
      <formula>NOT(ISERROR(SEARCH("Alta",AA10)))</formula>
    </cfRule>
    <cfRule type="containsText" dxfId="1993" priority="592" operator="containsText" text="Media">
      <formula>NOT(ISERROR(SEARCH("Media",AA10)))</formula>
    </cfRule>
    <cfRule type="containsText" dxfId="1992" priority="593" operator="containsText" text="Baja">
      <formula>NOT(ISERROR(SEARCH("Baja",AA10)))</formula>
    </cfRule>
    <cfRule type="containsText" dxfId="1991" priority="594" operator="containsText" text="Muy Baja">
      <formula>NOT(ISERROR(SEARCH("Muy Baja",AA10)))</formula>
    </cfRule>
  </conditionalFormatting>
  <conditionalFormatting sqref="AE10:AE14">
    <cfRule type="containsText" dxfId="1990" priority="585" operator="containsText" text="Catastrófico">
      <formula>NOT(ISERROR(SEARCH("Catastrófico",AE10)))</formula>
    </cfRule>
    <cfRule type="containsText" dxfId="1989" priority="586" operator="containsText" text="Moderado">
      <formula>NOT(ISERROR(SEARCH("Moderado",AE10)))</formula>
    </cfRule>
    <cfRule type="containsText" dxfId="1988" priority="587" operator="containsText" text="Menor">
      <formula>NOT(ISERROR(SEARCH("Menor",AE10)))</formula>
    </cfRule>
    <cfRule type="containsText" dxfId="1987" priority="588" operator="containsText" text="Leve">
      <formula>NOT(ISERROR(SEARCH("Leve",AE10)))</formula>
    </cfRule>
    <cfRule type="containsText" dxfId="1986" priority="589" operator="containsText" text="Mayor">
      <formula>NOT(ISERROR(SEARCH("Mayor",AE10)))</formula>
    </cfRule>
  </conditionalFormatting>
  <conditionalFormatting sqref="I15 I20">
    <cfRule type="containsText" dxfId="1985" priority="562" operator="containsText" text="Muy Baja">
      <formula>NOT(ISERROR(SEARCH("Muy Baja",I15)))</formula>
    </cfRule>
    <cfRule type="containsText" dxfId="1984" priority="563" operator="containsText" text="Baja">
      <formula>NOT(ISERROR(SEARCH("Baja",I15)))</formula>
    </cfRule>
    <cfRule type="containsText" dxfId="1983" priority="565" operator="containsText" text="Muy Alta">
      <formula>NOT(ISERROR(SEARCH("Muy Alta",I15)))</formula>
    </cfRule>
    <cfRule type="containsText" dxfId="1982" priority="566" operator="containsText" text="Alta">
      <formula>NOT(ISERROR(SEARCH("Alta",I15)))</formula>
    </cfRule>
    <cfRule type="containsText" dxfId="1981" priority="567" operator="containsText" text="Media">
      <formula>NOT(ISERROR(SEARCH("Media",I15)))</formula>
    </cfRule>
    <cfRule type="containsText" dxfId="1980" priority="568" operator="containsText" text="Media">
      <formula>NOT(ISERROR(SEARCH("Media",I15)))</formula>
    </cfRule>
    <cfRule type="containsText" dxfId="1979" priority="569" operator="containsText" text="Media">
      <formula>NOT(ISERROR(SEARCH("Media",I15)))</formula>
    </cfRule>
    <cfRule type="containsText" dxfId="1978" priority="570" operator="containsText" text="Muy Baja">
      <formula>NOT(ISERROR(SEARCH("Muy Baja",I15)))</formula>
    </cfRule>
    <cfRule type="containsText" dxfId="1977" priority="571" operator="containsText" text="Baja">
      <formula>NOT(ISERROR(SEARCH("Baja",I15)))</formula>
    </cfRule>
    <cfRule type="containsText" dxfId="1976" priority="572" operator="containsText" text="Muy Baja">
      <formula>NOT(ISERROR(SEARCH("Muy Baja",I15)))</formula>
    </cfRule>
    <cfRule type="containsText" dxfId="1975" priority="573" operator="containsText" text="Muy Baja">
      <formula>NOT(ISERROR(SEARCH("Muy Baja",I15)))</formula>
    </cfRule>
    <cfRule type="containsText" dxfId="1974" priority="574" operator="containsText" text="Muy Baja">
      <formula>NOT(ISERROR(SEARCH("Muy Baja",I15)))</formula>
    </cfRule>
    <cfRule type="containsText" dxfId="1973" priority="575" operator="containsText" text="Muy Baja'Tabla probabilidad'!">
      <formula>NOT(ISERROR(SEARCH("Muy Baja'Tabla probabilidad'!",I15)))</formula>
    </cfRule>
    <cfRule type="containsText" dxfId="1972" priority="576" operator="containsText" text="Muy bajo">
      <formula>NOT(ISERROR(SEARCH("Muy bajo",I15)))</formula>
    </cfRule>
    <cfRule type="containsText" dxfId="1971" priority="577" operator="containsText" text="Alta">
      <formula>NOT(ISERROR(SEARCH("Alta",I15)))</formula>
    </cfRule>
    <cfRule type="containsText" dxfId="1970" priority="578" operator="containsText" text="Media">
      <formula>NOT(ISERROR(SEARCH("Media",I15)))</formula>
    </cfRule>
    <cfRule type="containsText" dxfId="1969" priority="579" operator="containsText" text="Baja">
      <formula>NOT(ISERROR(SEARCH("Baja",I15)))</formula>
    </cfRule>
    <cfRule type="containsText" dxfId="1968" priority="580" operator="containsText" text="Muy baja">
      <formula>NOT(ISERROR(SEARCH("Muy baja",I15)))</formula>
    </cfRule>
    <cfRule type="cellIs" dxfId="1967" priority="583" operator="between">
      <formula>1</formula>
      <formula>2</formula>
    </cfRule>
    <cfRule type="cellIs" dxfId="1966" priority="584" operator="between">
      <formula>0</formula>
      <formula>2</formula>
    </cfRule>
  </conditionalFormatting>
  <conditionalFormatting sqref="I15 I20">
    <cfRule type="containsText" dxfId="1965" priority="564" operator="containsText" text="Muy Alta">
      <formula>NOT(ISERROR(SEARCH("Muy Alta",I15)))</formula>
    </cfRule>
  </conditionalFormatting>
  <conditionalFormatting sqref="Y15:Y19">
    <cfRule type="containsText" dxfId="1964" priority="556" operator="containsText" text="Muy Alta">
      <formula>NOT(ISERROR(SEARCH("Muy Alta",Y15)))</formula>
    </cfRule>
    <cfRule type="containsText" dxfId="1963" priority="557" operator="containsText" text="Alta">
      <formula>NOT(ISERROR(SEARCH("Alta",Y15)))</formula>
    </cfRule>
    <cfRule type="containsText" dxfId="1962" priority="558" operator="containsText" text="Media">
      <formula>NOT(ISERROR(SEARCH("Media",Y15)))</formula>
    </cfRule>
    <cfRule type="containsText" dxfId="1961" priority="559" operator="containsText" text="Muy Baja">
      <formula>NOT(ISERROR(SEARCH("Muy Baja",Y15)))</formula>
    </cfRule>
    <cfRule type="containsText" dxfId="1960" priority="560" operator="containsText" text="Baja">
      <formula>NOT(ISERROR(SEARCH("Baja",Y15)))</formula>
    </cfRule>
    <cfRule type="containsText" dxfId="1959" priority="561" operator="containsText" text="Muy Baja">
      <formula>NOT(ISERROR(SEARCH("Muy Baja",Y15)))</formula>
    </cfRule>
  </conditionalFormatting>
  <conditionalFormatting sqref="AC15:AC19">
    <cfRule type="containsText" dxfId="1958" priority="551" operator="containsText" text="Catastrófico">
      <formula>NOT(ISERROR(SEARCH("Catastrófico",AC15)))</formula>
    </cfRule>
    <cfRule type="containsText" dxfId="1957" priority="552" operator="containsText" text="Mayor">
      <formula>NOT(ISERROR(SEARCH("Mayor",AC15)))</formula>
    </cfRule>
    <cfRule type="containsText" dxfId="1956" priority="553" operator="containsText" text="Moderado">
      <formula>NOT(ISERROR(SEARCH("Moderado",AC15)))</formula>
    </cfRule>
    <cfRule type="containsText" dxfId="1955" priority="554" operator="containsText" text="Menor">
      <formula>NOT(ISERROR(SEARCH("Menor",AC15)))</formula>
    </cfRule>
    <cfRule type="containsText" dxfId="1954" priority="555" operator="containsText" text="Leve">
      <formula>NOT(ISERROR(SEARCH("Leve",AC15)))</formula>
    </cfRule>
  </conditionalFormatting>
  <conditionalFormatting sqref="AG15">
    <cfRule type="containsText" dxfId="1953" priority="542" operator="containsText" text="Extremo">
      <formula>NOT(ISERROR(SEARCH("Extremo",AG15)))</formula>
    </cfRule>
    <cfRule type="containsText" dxfId="1952" priority="543" operator="containsText" text="Alto">
      <formula>NOT(ISERROR(SEARCH("Alto",AG15)))</formula>
    </cfRule>
    <cfRule type="containsText" dxfId="1951" priority="544" operator="containsText" text="Moderado">
      <formula>NOT(ISERROR(SEARCH("Moderado",AG15)))</formula>
    </cfRule>
    <cfRule type="containsText" dxfId="1950" priority="545" operator="containsText" text="Menor">
      <formula>NOT(ISERROR(SEARCH("Menor",AG15)))</formula>
    </cfRule>
    <cfRule type="containsText" dxfId="1949" priority="546" operator="containsText" text="Bajo">
      <formula>NOT(ISERROR(SEARCH("Bajo",AG15)))</formula>
    </cfRule>
    <cfRule type="containsText" dxfId="1948" priority="547" operator="containsText" text="Moderado">
      <formula>NOT(ISERROR(SEARCH("Moderado",AG15)))</formula>
    </cfRule>
    <cfRule type="containsText" dxfId="1947" priority="548" operator="containsText" text="Extremo">
      <formula>NOT(ISERROR(SEARCH("Extremo",AG15)))</formula>
    </cfRule>
    <cfRule type="containsText" dxfId="1946" priority="549" operator="containsText" text="Baja">
      <formula>NOT(ISERROR(SEARCH("Baja",AG15)))</formula>
    </cfRule>
    <cfRule type="containsText" dxfId="1945" priority="550" operator="containsText" text="Alto">
      <formula>NOT(ISERROR(SEARCH("Alto",AG15)))</formula>
    </cfRule>
  </conditionalFormatting>
  <conditionalFormatting sqref="AE15:AE19">
    <cfRule type="containsText" dxfId="1944" priority="532" operator="containsText" text="Catastrófico">
      <formula>NOT(ISERROR(SEARCH("Catastrófico",AE15)))</formula>
    </cfRule>
    <cfRule type="containsText" dxfId="1943" priority="533" operator="containsText" text="Moderado">
      <formula>NOT(ISERROR(SEARCH("Moderado",AE15)))</formula>
    </cfRule>
    <cfRule type="containsText" dxfId="1942" priority="534" operator="containsText" text="Menor">
      <formula>NOT(ISERROR(SEARCH("Menor",AE15)))</formula>
    </cfRule>
    <cfRule type="containsText" dxfId="1941" priority="535" operator="containsText" text="Leve">
      <formula>NOT(ISERROR(SEARCH("Leve",AE15)))</formula>
    </cfRule>
    <cfRule type="containsText" dxfId="1940" priority="536" operator="containsText" text="Mayor">
      <formula>NOT(ISERROR(SEARCH("Mayor",AE15)))</formula>
    </cfRule>
  </conditionalFormatting>
  <conditionalFormatting sqref="Y20:Y24">
    <cfRule type="containsText" dxfId="1939" priority="466" operator="containsText" text="Muy Alta">
      <formula>NOT(ISERROR(SEARCH("Muy Alta",Y20)))</formula>
    </cfRule>
    <cfRule type="containsText" dxfId="1938" priority="467" operator="containsText" text="Alta">
      <formula>NOT(ISERROR(SEARCH("Alta",Y20)))</formula>
    </cfRule>
    <cfRule type="containsText" dxfId="1937" priority="468" operator="containsText" text="Media">
      <formula>NOT(ISERROR(SEARCH("Media",Y20)))</formula>
    </cfRule>
    <cfRule type="containsText" dxfId="1936" priority="469" operator="containsText" text="Muy Baja">
      <formula>NOT(ISERROR(SEARCH("Muy Baja",Y20)))</formula>
    </cfRule>
    <cfRule type="containsText" dxfId="1935" priority="470" operator="containsText" text="Baja">
      <formula>NOT(ISERROR(SEARCH("Baja",Y20)))</formula>
    </cfRule>
    <cfRule type="containsText" dxfId="1934" priority="471" operator="containsText" text="Muy Baja">
      <formula>NOT(ISERROR(SEARCH("Muy Baja",Y20)))</formula>
    </cfRule>
  </conditionalFormatting>
  <conditionalFormatting sqref="AC20:AC24">
    <cfRule type="containsText" dxfId="1933" priority="461" operator="containsText" text="Catastrófico">
      <formula>NOT(ISERROR(SEARCH("Catastrófico",AC20)))</formula>
    </cfRule>
    <cfRule type="containsText" dxfId="1932" priority="462" operator="containsText" text="Mayor">
      <formula>NOT(ISERROR(SEARCH("Mayor",AC20)))</formula>
    </cfRule>
    <cfRule type="containsText" dxfId="1931" priority="463" operator="containsText" text="Moderado">
      <formula>NOT(ISERROR(SEARCH("Moderado",AC20)))</formula>
    </cfRule>
    <cfRule type="containsText" dxfId="1930" priority="464" operator="containsText" text="Menor">
      <formula>NOT(ISERROR(SEARCH("Menor",AC20)))</formula>
    </cfRule>
    <cfRule type="containsText" dxfId="1929" priority="465" operator="containsText" text="Leve">
      <formula>NOT(ISERROR(SEARCH("Leve",AC20)))</formula>
    </cfRule>
  </conditionalFormatting>
  <conditionalFormatting sqref="AG20">
    <cfRule type="containsText" dxfId="1928" priority="452" operator="containsText" text="Extremo">
      <formula>NOT(ISERROR(SEARCH("Extremo",AG20)))</formula>
    </cfRule>
    <cfRule type="containsText" dxfId="1927" priority="453" operator="containsText" text="Alto">
      <formula>NOT(ISERROR(SEARCH("Alto",AG20)))</formula>
    </cfRule>
    <cfRule type="containsText" dxfId="1926" priority="454" operator="containsText" text="Moderado">
      <formula>NOT(ISERROR(SEARCH("Moderado",AG20)))</formula>
    </cfRule>
    <cfRule type="containsText" dxfId="1925" priority="455" operator="containsText" text="Menor">
      <formula>NOT(ISERROR(SEARCH("Menor",AG20)))</formula>
    </cfRule>
    <cfRule type="containsText" dxfId="1924" priority="456" operator="containsText" text="Bajo">
      <formula>NOT(ISERROR(SEARCH("Bajo",AG20)))</formula>
    </cfRule>
    <cfRule type="containsText" dxfId="1923" priority="457" operator="containsText" text="Moderado">
      <formula>NOT(ISERROR(SEARCH("Moderado",AG20)))</formula>
    </cfRule>
    <cfRule type="containsText" dxfId="1922" priority="458" operator="containsText" text="Extremo">
      <formula>NOT(ISERROR(SEARCH("Extremo",AG20)))</formula>
    </cfRule>
    <cfRule type="containsText" dxfId="1921" priority="459" operator="containsText" text="Baja">
      <formula>NOT(ISERROR(SEARCH("Baja",AG20)))</formula>
    </cfRule>
    <cfRule type="containsText" dxfId="1920" priority="460" operator="containsText" text="Alto">
      <formula>NOT(ISERROR(SEARCH("Alto",AG20)))</formula>
    </cfRule>
  </conditionalFormatting>
  <conditionalFormatting sqref="AE20:AE24">
    <cfRule type="containsText" dxfId="1919" priority="442" operator="containsText" text="Catastrófico">
      <formula>NOT(ISERROR(SEARCH("Catastrófico",AE20)))</formula>
    </cfRule>
    <cfRule type="containsText" dxfId="1918" priority="443" operator="containsText" text="Moderado">
      <formula>NOT(ISERROR(SEARCH("Moderado",AE20)))</formula>
    </cfRule>
    <cfRule type="containsText" dxfId="1917" priority="444" operator="containsText" text="Menor">
      <formula>NOT(ISERROR(SEARCH("Menor",AE20)))</formula>
    </cfRule>
    <cfRule type="containsText" dxfId="1916" priority="445" operator="containsText" text="Leve">
      <formula>NOT(ISERROR(SEARCH("Leve",AE20)))</formula>
    </cfRule>
    <cfRule type="containsText" dxfId="1915" priority="446" operator="containsText" text="Mayor">
      <formula>NOT(ISERROR(SEARCH("Mayor",AE20)))</formula>
    </cfRule>
  </conditionalFormatting>
  <conditionalFormatting sqref="N25 N30">
    <cfRule type="containsText" dxfId="1914" priority="431" operator="containsText" text="Extremo">
      <formula>NOT(ISERROR(SEARCH("Extremo",N25)))</formula>
    </cfRule>
    <cfRule type="containsText" dxfId="1913" priority="432" operator="containsText" text="Alto">
      <formula>NOT(ISERROR(SEARCH("Alto",N25)))</formula>
    </cfRule>
    <cfRule type="containsText" dxfId="1912" priority="433" operator="containsText" text="Bajo">
      <formula>NOT(ISERROR(SEARCH("Bajo",N25)))</formula>
    </cfRule>
    <cfRule type="containsText" dxfId="1911" priority="434" operator="containsText" text="Moderado">
      <formula>NOT(ISERROR(SEARCH("Moderado",N25)))</formula>
    </cfRule>
    <cfRule type="containsText" dxfId="1910" priority="435" operator="containsText" text="Extremo">
      <formula>NOT(ISERROR(SEARCH("Extremo",N25)))</formula>
    </cfRule>
  </conditionalFormatting>
  <conditionalFormatting sqref="I25 I30">
    <cfRule type="containsText" dxfId="1909" priority="402" operator="containsText" text="Muy Baja">
      <formula>NOT(ISERROR(SEARCH("Muy Baja",I25)))</formula>
    </cfRule>
    <cfRule type="containsText" dxfId="1908" priority="403" operator="containsText" text="Baja">
      <formula>NOT(ISERROR(SEARCH("Baja",I25)))</formula>
    </cfRule>
    <cfRule type="containsText" dxfId="1907" priority="405" operator="containsText" text="Muy Alta">
      <formula>NOT(ISERROR(SEARCH("Muy Alta",I25)))</formula>
    </cfRule>
    <cfRule type="containsText" dxfId="1906" priority="406" operator="containsText" text="Alta">
      <formula>NOT(ISERROR(SEARCH("Alta",I25)))</formula>
    </cfRule>
    <cfRule type="containsText" dxfId="1905" priority="407" operator="containsText" text="Media">
      <formula>NOT(ISERROR(SEARCH("Media",I25)))</formula>
    </cfRule>
    <cfRule type="containsText" dxfId="1904" priority="408" operator="containsText" text="Media">
      <formula>NOT(ISERROR(SEARCH("Media",I25)))</formula>
    </cfRule>
    <cfRule type="containsText" dxfId="1903" priority="409" operator="containsText" text="Media">
      <formula>NOT(ISERROR(SEARCH("Media",I25)))</formula>
    </cfRule>
    <cfRule type="containsText" dxfId="1902" priority="410" operator="containsText" text="Muy Baja">
      <formula>NOT(ISERROR(SEARCH("Muy Baja",I25)))</formula>
    </cfRule>
    <cfRule type="containsText" dxfId="1901" priority="411" operator="containsText" text="Baja">
      <formula>NOT(ISERROR(SEARCH("Baja",I25)))</formula>
    </cfRule>
    <cfRule type="containsText" dxfId="1900" priority="412" operator="containsText" text="Muy Baja">
      <formula>NOT(ISERROR(SEARCH("Muy Baja",I25)))</formula>
    </cfRule>
    <cfRule type="containsText" dxfId="1899" priority="413" operator="containsText" text="Muy Baja">
      <formula>NOT(ISERROR(SEARCH("Muy Baja",I25)))</formula>
    </cfRule>
    <cfRule type="containsText" dxfId="1898" priority="414" operator="containsText" text="Muy Baja">
      <formula>NOT(ISERROR(SEARCH("Muy Baja",I25)))</formula>
    </cfRule>
    <cfRule type="containsText" dxfId="1897" priority="415" operator="containsText" text="Muy Baja'Tabla probabilidad'!">
      <formula>NOT(ISERROR(SEARCH("Muy Baja'Tabla probabilidad'!",I25)))</formula>
    </cfRule>
    <cfRule type="containsText" dxfId="1896" priority="416" operator="containsText" text="Muy bajo">
      <formula>NOT(ISERROR(SEARCH("Muy bajo",I25)))</formula>
    </cfRule>
    <cfRule type="containsText" dxfId="1895" priority="417" operator="containsText" text="Alta">
      <formula>NOT(ISERROR(SEARCH("Alta",I25)))</formula>
    </cfRule>
    <cfRule type="containsText" dxfId="1894" priority="418" operator="containsText" text="Media">
      <formula>NOT(ISERROR(SEARCH("Media",I25)))</formula>
    </cfRule>
    <cfRule type="containsText" dxfId="1893" priority="419" operator="containsText" text="Baja">
      <formula>NOT(ISERROR(SEARCH("Baja",I25)))</formula>
    </cfRule>
    <cfRule type="containsText" dxfId="1892" priority="420" operator="containsText" text="Muy baja">
      <formula>NOT(ISERROR(SEARCH("Muy baja",I25)))</formula>
    </cfRule>
    <cfRule type="cellIs" dxfId="1891" priority="423" operator="between">
      <formula>1</formula>
      <formula>2</formula>
    </cfRule>
    <cfRule type="cellIs" dxfId="1890" priority="424" operator="between">
      <formula>0</formula>
      <formula>2</formula>
    </cfRule>
  </conditionalFormatting>
  <conditionalFormatting sqref="I25 I30">
    <cfRule type="containsText" dxfId="1889" priority="404" operator="containsText" text="Muy Alta">
      <formula>NOT(ISERROR(SEARCH("Muy Alta",I25)))</formula>
    </cfRule>
  </conditionalFormatting>
  <conditionalFormatting sqref="Y25:Y29">
    <cfRule type="containsText" dxfId="1888" priority="396" operator="containsText" text="Muy Alta">
      <formula>NOT(ISERROR(SEARCH("Muy Alta",Y25)))</formula>
    </cfRule>
    <cfRule type="containsText" dxfId="1887" priority="397" operator="containsText" text="Alta">
      <formula>NOT(ISERROR(SEARCH("Alta",Y25)))</formula>
    </cfRule>
    <cfRule type="containsText" dxfId="1886" priority="398" operator="containsText" text="Media">
      <formula>NOT(ISERROR(SEARCH("Media",Y25)))</formula>
    </cfRule>
    <cfRule type="containsText" dxfId="1885" priority="399" operator="containsText" text="Muy Baja">
      <formula>NOT(ISERROR(SEARCH("Muy Baja",Y25)))</formula>
    </cfRule>
    <cfRule type="containsText" dxfId="1884" priority="400" operator="containsText" text="Baja">
      <formula>NOT(ISERROR(SEARCH("Baja",Y25)))</formula>
    </cfRule>
    <cfRule type="containsText" dxfId="1883" priority="401" operator="containsText" text="Muy Baja">
      <formula>NOT(ISERROR(SEARCH("Muy Baja",Y25)))</formula>
    </cfRule>
  </conditionalFormatting>
  <conditionalFormatting sqref="AC25:AC29">
    <cfRule type="containsText" dxfId="1882" priority="391" operator="containsText" text="Catastrófico">
      <formula>NOT(ISERROR(SEARCH("Catastrófico",AC25)))</formula>
    </cfRule>
    <cfRule type="containsText" dxfId="1881" priority="392" operator="containsText" text="Mayor">
      <formula>NOT(ISERROR(SEARCH("Mayor",AC25)))</formula>
    </cfRule>
    <cfRule type="containsText" dxfId="1880" priority="393" operator="containsText" text="Moderado">
      <formula>NOT(ISERROR(SEARCH("Moderado",AC25)))</formula>
    </cfRule>
    <cfRule type="containsText" dxfId="1879" priority="394" operator="containsText" text="Menor">
      <formula>NOT(ISERROR(SEARCH("Menor",AC25)))</formula>
    </cfRule>
    <cfRule type="containsText" dxfId="1878" priority="395" operator="containsText" text="Leve">
      <formula>NOT(ISERROR(SEARCH("Leve",AC25)))</formula>
    </cfRule>
  </conditionalFormatting>
  <conditionalFormatting sqref="AG25">
    <cfRule type="containsText" dxfId="1877" priority="382" operator="containsText" text="Extremo">
      <formula>NOT(ISERROR(SEARCH("Extremo",AG25)))</formula>
    </cfRule>
    <cfRule type="containsText" dxfId="1876" priority="383" operator="containsText" text="Alto">
      <formula>NOT(ISERROR(SEARCH("Alto",AG25)))</formula>
    </cfRule>
    <cfRule type="containsText" dxfId="1875" priority="384" operator="containsText" text="Moderado">
      <formula>NOT(ISERROR(SEARCH("Moderado",AG25)))</formula>
    </cfRule>
    <cfRule type="containsText" dxfId="1874" priority="385" operator="containsText" text="Menor">
      <formula>NOT(ISERROR(SEARCH("Menor",AG25)))</formula>
    </cfRule>
    <cfRule type="containsText" dxfId="1873" priority="386" operator="containsText" text="Bajo">
      <formula>NOT(ISERROR(SEARCH("Bajo",AG25)))</formula>
    </cfRule>
    <cfRule type="containsText" dxfId="1872" priority="387" operator="containsText" text="Moderado">
      <formula>NOT(ISERROR(SEARCH("Moderado",AG25)))</formula>
    </cfRule>
    <cfRule type="containsText" dxfId="1871" priority="388" operator="containsText" text="Extremo">
      <formula>NOT(ISERROR(SEARCH("Extremo",AG25)))</formula>
    </cfRule>
    <cfRule type="containsText" dxfId="1870" priority="389" operator="containsText" text="Baja">
      <formula>NOT(ISERROR(SEARCH("Baja",AG25)))</formula>
    </cfRule>
    <cfRule type="containsText" dxfId="1869" priority="390" operator="containsText" text="Alto">
      <formula>NOT(ISERROR(SEARCH("Alto",AG25)))</formula>
    </cfRule>
  </conditionalFormatting>
  <conditionalFormatting sqref="AE25:AE29">
    <cfRule type="containsText" dxfId="1868" priority="372" operator="containsText" text="Catastrófico">
      <formula>NOT(ISERROR(SEARCH("Catastrófico",AE25)))</formula>
    </cfRule>
    <cfRule type="containsText" dxfId="1867" priority="373" operator="containsText" text="Moderado">
      <formula>NOT(ISERROR(SEARCH("Moderado",AE25)))</formula>
    </cfRule>
    <cfRule type="containsText" dxfId="1866" priority="374" operator="containsText" text="Menor">
      <formula>NOT(ISERROR(SEARCH("Menor",AE25)))</formula>
    </cfRule>
    <cfRule type="containsText" dxfId="1865" priority="375" operator="containsText" text="Leve">
      <formula>NOT(ISERROR(SEARCH("Leve",AE25)))</formula>
    </cfRule>
    <cfRule type="containsText" dxfId="1864" priority="376" operator="containsText" text="Mayor">
      <formula>NOT(ISERROR(SEARCH("Mayor",AE25)))</formula>
    </cfRule>
  </conditionalFormatting>
  <conditionalFormatting sqref="Y30:Y34">
    <cfRule type="containsText" dxfId="1863" priority="306" operator="containsText" text="Muy Alta">
      <formula>NOT(ISERROR(SEARCH("Muy Alta",Y30)))</formula>
    </cfRule>
    <cfRule type="containsText" dxfId="1862" priority="307" operator="containsText" text="Alta">
      <formula>NOT(ISERROR(SEARCH("Alta",Y30)))</formula>
    </cfRule>
    <cfRule type="containsText" dxfId="1861" priority="308" operator="containsText" text="Media">
      <formula>NOT(ISERROR(SEARCH("Media",Y30)))</formula>
    </cfRule>
    <cfRule type="containsText" dxfId="1860" priority="309" operator="containsText" text="Muy Baja">
      <formula>NOT(ISERROR(SEARCH("Muy Baja",Y30)))</formula>
    </cfRule>
    <cfRule type="containsText" dxfId="1859" priority="310" operator="containsText" text="Baja">
      <formula>NOT(ISERROR(SEARCH("Baja",Y30)))</formula>
    </cfRule>
    <cfRule type="containsText" dxfId="1858" priority="311" operator="containsText" text="Muy Baja">
      <formula>NOT(ISERROR(SEARCH("Muy Baja",Y30)))</formula>
    </cfRule>
  </conditionalFormatting>
  <conditionalFormatting sqref="AC30:AC34">
    <cfRule type="containsText" dxfId="1857" priority="301" operator="containsText" text="Catastrófico">
      <formula>NOT(ISERROR(SEARCH("Catastrófico",AC30)))</formula>
    </cfRule>
    <cfRule type="containsText" dxfId="1856" priority="302" operator="containsText" text="Mayor">
      <formula>NOT(ISERROR(SEARCH("Mayor",AC30)))</formula>
    </cfRule>
    <cfRule type="containsText" dxfId="1855" priority="303" operator="containsText" text="Moderado">
      <formula>NOT(ISERROR(SEARCH("Moderado",AC30)))</formula>
    </cfRule>
    <cfRule type="containsText" dxfId="1854" priority="304" operator="containsText" text="Menor">
      <formula>NOT(ISERROR(SEARCH("Menor",AC30)))</formula>
    </cfRule>
    <cfRule type="containsText" dxfId="1853" priority="305" operator="containsText" text="Leve">
      <formula>NOT(ISERROR(SEARCH("Leve",AC30)))</formula>
    </cfRule>
  </conditionalFormatting>
  <conditionalFormatting sqref="AG30">
    <cfRule type="containsText" dxfId="1852" priority="292" operator="containsText" text="Extremo">
      <formula>NOT(ISERROR(SEARCH("Extremo",AG30)))</formula>
    </cfRule>
    <cfRule type="containsText" dxfId="1851" priority="293" operator="containsText" text="Alto">
      <formula>NOT(ISERROR(SEARCH("Alto",AG30)))</formula>
    </cfRule>
    <cfRule type="containsText" dxfId="1850" priority="294" operator="containsText" text="Moderado">
      <formula>NOT(ISERROR(SEARCH("Moderado",AG30)))</formula>
    </cfRule>
    <cfRule type="containsText" dxfId="1849" priority="295" operator="containsText" text="Menor">
      <formula>NOT(ISERROR(SEARCH("Menor",AG30)))</formula>
    </cfRule>
    <cfRule type="containsText" dxfId="1848" priority="296" operator="containsText" text="Bajo">
      <formula>NOT(ISERROR(SEARCH("Bajo",AG30)))</formula>
    </cfRule>
    <cfRule type="containsText" dxfId="1847" priority="297" operator="containsText" text="Moderado">
      <formula>NOT(ISERROR(SEARCH("Moderado",AG30)))</formula>
    </cfRule>
    <cfRule type="containsText" dxfId="1846" priority="298" operator="containsText" text="Extremo">
      <formula>NOT(ISERROR(SEARCH("Extremo",AG30)))</formula>
    </cfRule>
    <cfRule type="containsText" dxfId="1845" priority="299" operator="containsText" text="Baja">
      <formula>NOT(ISERROR(SEARCH("Baja",AG30)))</formula>
    </cfRule>
    <cfRule type="containsText" dxfId="1844" priority="300" operator="containsText" text="Alto">
      <formula>NOT(ISERROR(SEARCH("Alto",AG30)))</formula>
    </cfRule>
  </conditionalFormatting>
  <conditionalFormatting sqref="AE30:AE34">
    <cfRule type="containsText" dxfId="1843" priority="282" operator="containsText" text="Catastrófico">
      <formula>NOT(ISERROR(SEARCH("Catastrófico",AE30)))</formula>
    </cfRule>
    <cfRule type="containsText" dxfId="1842" priority="283" operator="containsText" text="Moderado">
      <formula>NOT(ISERROR(SEARCH("Moderado",AE30)))</formula>
    </cfRule>
    <cfRule type="containsText" dxfId="1841" priority="284" operator="containsText" text="Menor">
      <formula>NOT(ISERROR(SEARCH("Menor",AE30)))</formula>
    </cfRule>
    <cfRule type="containsText" dxfId="1840" priority="285" operator="containsText" text="Leve">
      <formula>NOT(ISERROR(SEARCH("Leve",AE30)))</formula>
    </cfRule>
    <cfRule type="containsText" dxfId="1839" priority="286" operator="containsText" text="Mayor">
      <formula>NOT(ISERROR(SEARCH("Mayor",AE30)))</formula>
    </cfRule>
  </conditionalFormatting>
  <dataValidations count="1">
    <dataValidation allowBlank="1" showInputMessage="1" showErrorMessage="1" prompt="Enunciar cuál es el control" sqref="P14 P16"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xm:sqref>
        </x14:conditionalFormatting>
        <x14:conditionalFormatting xmlns:xm="http://schemas.microsoft.com/office/excel/2006/main">
          <x14:cfRule type="containsText" priority="421" operator="containsText" id="{DF7D542B-1BF1-4317-8F9F-9E217298398A}">
            <xm:f>NOT(ISERROR(SEARCH('Tabla probabilidad'!$B$5,I25)))</xm:f>
            <xm:f>'Tabla probabilidad'!$B$5</xm:f>
            <x14:dxf>
              <font>
                <color rgb="FF006100"/>
              </font>
              <fill>
                <patternFill>
                  <bgColor rgb="FFC6EFCE"/>
                </patternFill>
              </fill>
            </x14:dxf>
          </x14:cfRule>
          <x14:cfRule type="containsText" priority="422" operator="containsText" id="{588CF624-76F0-4DA9-B250-68F531E8679C}">
            <xm:f>NOT(ISERROR(SEARCH('Tabla probabilidad'!$B$5,I25)))</xm:f>
            <xm:f>'Tabla probabilidad'!$B$5</xm:f>
            <x14:dxf>
              <font>
                <color rgb="FF9C0006"/>
              </font>
              <fill>
                <patternFill>
                  <bgColor rgb="FFFFC7CE"/>
                </patternFill>
              </fill>
            </x14:dxf>
          </x14:cfRule>
          <xm:sqref>I25 I30</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r:uid="{00000000-0002-0000-0400-000001000000}">
          <x14:formula1>
            <xm:f>LISTA!$J$3:$J$4</xm:f>
          </x14:formula1>
          <xm:sqref>AN10 AN15</xm:sqref>
        </x14:dataValidation>
        <x14:dataValidation type="list" allowBlank="1" showInputMessage="1" showErrorMessage="1" xr:uid="{00000000-0002-0000-0400-000002000000}">
          <x14:formula1>
            <xm:f>LISTA!$K$3:$K$6</xm:f>
          </x14:formula1>
          <xm:sqref>AH10</xm:sqref>
        </x14:dataValidation>
        <x14:dataValidation type="list" allowBlank="1" showInputMessage="1" showErrorMessage="1" xr:uid="{00000000-0002-0000-0400-000003000000}">
          <x14:formula1>
            <xm:f>LISTA!$E$3:$E$5</xm:f>
          </x14:formula1>
          <xm:sqref>R10:R34</xm:sqref>
        </x14:dataValidation>
        <x14:dataValidation type="list" allowBlank="1" showInputMessage="1" showErrorMessage="1" xr:uid="{00000000-0002-0000-0400-000004000000}">
          <x14:formula1>
            <xm:f>LISTA!$F$3:$F$4</xm:f>
          </x14:formula1>
          <xm:sqref>S10:S34</xm:sqref>
        </x14:dataValidation>
        <x14:dataValidation type="list" allowBlank="1" showInputMessage="1" showErrorMessage="1" xr:uid="{00000000-0002-0000-0400-000005000000}">
          <x14:formula1>
            <xm:f>LISTA!$G$3:$G$4</xm:f>
          </x14:formula1>
          <xm:sqref>U10:U34</xm:sqref>
        </x14:dataValidation>
        <x14:dataValidation type="list" allowBlank="1" showInputMessage="1" showErrorMessage="1" xr:uid="{00000000-0002-0000-0400-000006000000}">
          <x14:formula1>
            <xm:f>LISTA!$H$3:$H$4</xm:f>
          </x14:formula1>
          <xm:sqref>V10:V34</xm:sqref>
        </x14:dataValidation>
        <x14:dataValidation type="list" allowBlank="1" showInputMessage="1" showErrorMessage="1" xr:uid="{00000000-0002-0000-0400-000007000000}">
          <x14:formula1>
            <xm:f>LISTA!$I$3:$I$4</xm:f>
          </x14:formula1>
          <xm:sqref>W10:W34</xm:sqref>
        </x14:dataValidation>
        <x14:dataValidation type="list" allowBlank="1" showInputMessage="1" showErrorMessage="1" xr:uid="{00000000-0002-0000-0400-000008000000}">
          <x14:formula1>
            <xm:f>LISTA!$C$3:$C$10</xm:f>
          </x14:formula1>
          <xm:sqref>G10:G34</xm:sqref>
        </x14:dataValidation>
        <x14:dataValidation type="list" allowBlank="1" showInputMessage="1" showErrorMessage="1" xr:uid="{00000000-0002-0000-0400-000009000000}">
          <x14:formula1>
            <xm:f>LISTA!$D$3:$D$31</xm:f>
          </x14:formula1>
          <xm:sqref>K10:K34</xm:sqref>
        </x14:dataValidation>
        <x14:dataValidation type="list" allowBlank="1" showInputMessage="1" showErrorMessage="1" xr:uid="{00000000-0002-0000-0400-00000A000000}">
          <x14:formula1>
            <xm:f>LISTA!$B$3:$B$9</xm:f>
          </x14:formula1>
          <xm:sqref>C10:C34</xm:sqref>
        </x14:dataValidation>
        <x14:dataValidation type="list" allowBlank="1" showInputMessage="1" showErrorMessage="1" xr:uid="{9A387D62-7854-4108-BA4A-DF7E5B883CD8}">
          <x14:formula1>
            <xm:f>'[MAPA RIESGOS Planeación Estratégica 2023.xlsx]LISTA'!#REF!</xm:f>
          </x14:formula1>
          <xm:sqref>AH15 AH20 AH25 AH30 AN30 AN20 AN25</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39997558519241921"/>
  </sheetPr>
  <dimension ref="A3:I7"/>
  <sheetViews>
    <sheetView zoomScale="69" zoomScaleNormal="69" workbookViewId="0">
      <selection activeCell="C7" sqref="C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22" t="s">
        <v>12</v>
      </c>
      <c r="B3" s="422"/>
      <c r="C3" s="422"/>
      <c r="D3" s="422"/>
      <c r="E3" s="422"/>
      <c r="F3" s="422"/>
      <c r="G3" s="422"/>
      <c r="H3" s="422"/>
    </row>
    <row r="4" spans="1:9">
      <c r="A4" s="422"/>
      <c r="B4" s="422"/>
      <c r="C4" s="422"/>
      <c r="D4" s="422"/>
      <c r="E4" s="422"/>
      <c r="F4" s="422"/>
      <c r="G4" s="422"/>
      <c r="H4" s="422"/>
    </row>
    <row r="5" spans="1:9" ht="34.5" thickBot="1">
      <c r="A5" s="19"/>
      <c r="B5" s="19"/>
      <c r="C5" s="19"/>
      <c r="D5" s="19"/>
      <c r="E5" s="19"/>
      <c r="F5" s="19"/>
      <c r="G5" s="19"/>
      <c r="H5" s="19"/>
    </row>
    <row r="6" spans="1:9" ht="71.25" customHeight="1" thickBot="1">
      <c r="A6" s="423" t="s">
        <v>12</v>
      </c>
      <c r="B6" s="84" t="s">
        <v>93</v>
      </c>
      <c r="C6" s="85" t="s">
        <v>94</v>
      </c>
      <c r="D6" s="85" t="s">
        <v>95</v>
      </c>
      <c r="E6" s="85" t="s">
        <v>96</v>
      </c>
      <c r="F6" s="85" t="s">
        <v>97</v>
      </c>
      <c r="G6" s="146" t="s">
        <v>98</v>
      </c>
      <c r="H6" s="84" t="s">
        <v>99</v>
      </c>
      <c r="I6" s="84" t="s">
        <v>337</v>
      </c>
    </row>
    <row r="7" spans="1:9" ht="265.5" customHeight="1" thickBot="1">
      <c r="A7" s="424"/>
      <c r="B7" s="20" t="s">
        <v>100</v>
      </c>
      <c r="C7" s="20" t="s">
        <v>101</v>
      </c>
      <c r="D7" s="20" t="s">
        <v>102</v>
      </c>
      <c r="E7" s="20" t="s">
        <v>103</v>
      </c>
      <c r="F7" s="20" t="s">
        <v>104</v>
      </c>
      <c r="G7" s="21" t="s">
        <v>105</v>
      </c>
      <c r="H7" s="152" t="s">
        <v>106</v>
      </c>
      <c r="I7" s="152" t="s">
        <v>338</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B0F0"/>
  </sheetPr>
  <dimension ref="A1:EG735"/>
  <sheetViews>
    <sheetView zoomScale="90" zoomScaleNormal="90" workbookViewId="0">
      <selection activeCell="C18" sqref="C18"/>
    </sheetView>
  </sheetViews>
  <sheetFormatPr baseColWidth="10" defaultRowHeight="15"/>
  <cols>
    <col min="2" max="2" width="24.140625" customWidth="1"/>
    <col min="3" max="3" width="75.7109375" customWidth="1"/>
    <col min="4" max="4" width="29.85546875" customWidth="1"/>
    <col min="32" max="137" width="11.42578125" style="107"/>
  </cols>
  <sheetData>
    <row r="1" spans="1:31" s="107" customFormat="1"/>
    <row r="2" spans="1:31" ht="23.25">
      <c r="A2" s="7"/>
      <c r="B2" s="425" t="s">
        <v>107</v>
      </c>
      <c r="C2" s="425"/>
      <c r="D2" s="425"/>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10" t="s">
        <v>108</v>
      </c>
      <c r="D4" s="110"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11" t="s">
        <v>110</v>
      </c>
      <c r="C5" s="112" t="s">
        <v>362</v>
      </c>
      <c r="D5" s="113">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4" t="s">
        <v>111</v>
      </c>
      <c r="C6" s="115" t="s">
        <v>112</v>
      </c>
      <c r="D6" s="116">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7" t="s">
        <v>113</v>
      </c>
      <c r="C7" s="115" t="s">
        <v>114</v>
      </c>
      <c r="D7" s="116">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8" t="s">
        <v>115</v>
      </c>
      <c r="C8" s="115" t="s">
        <v>116</v>
      </c>
      <c r="D8" s="116">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9" t="s">
        <v>117</v>
      </c>
      <c r="C9" s="115" t="s">
        <v>118</v>
      </c>
      <c r="D9" s="116">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07" customFormat="1"/>
    <row r="35" spans="1:31" s="107" customFormat="1"/>
    <row r="36" spans="1:31" s="107" customFormat="1"/>
    <row r="37" spans="1:31" s="107" customFormat="1"/>
    <row r="38" spans="1:31" s="107" customFormat="1"/>
    <row r="39" spans="1:31" s="107" customFormat="1"/>
    <row r="40" spans="1:31" s="107" customFormat="1"/>
    <row r="41" spans="1:31" s="107" customFormat="1"/>
    <row r="42" spans="1:31" s="107" customFormat="1"/>
    <row r="43" spans="1:31" s="107" customFormat="1"/>
    <row r="44" spans="1:31" s="107" customFormat="1"/>
    <row r="45" spans="1:31" s="107" customFormat="1"/>
    <row r="46" spans="1:31" s="107" customFormat="1"/>
    <row r="47" spans="1:31" s="107" customFormat="1"/>
    <row r="48" spans="1:31" s="107" customFormat="1"/>
    <row r="49" s="107" customFormat="1"/>
    <row r="50" s="107" customFormat="1"/>
    <row r="51" s="107" customFormat="1"/>
    <row r="52" s="107" customFormat="1"/>
    <row r="53" s="107" customFormat="1"/>
    <row r="54" s="107" customFormat="1"/>
    <row r="55" s="107" customFormat="1"/>
    <row r="56" s="107" customFormat="1"/>
    <row r="57" s="107" customFormat="1"/>
    <row r="58" s="107" customFormat="1"/>
    <row r="59" s="107" customFormat="1"/>
    <row r="60" s="107" customFormat="1"/>
    <row r="61" s="107" customFormat="1"/>
    <row r="62" s="107" customFormat="1"/>
    <row r="63" s="107" customFormat="1"/>
    <row r="64" s="107" customFormat="1"/>
    <row r="65" s="107" customFormat="1"/>
    <row r="66" s="107" customFormat="1"/>
    <row r="67" s="107" customFormat="1"/>
    <row r="68" s="107" customFormat="1"/>
    <row r="69" s="107" customFormat="1"/>
    <row r="70" s="107" customFormat="1"/>
    <row r="71" s="107" customFormat="1"/>
    <row r="72" s="107" customFormat="1"/>
    <row r="73" s="107" customFormat="1"/>
    <row r="74" s="107" customFormat="1"/>
    <row r="75" s="107" customFormat="1"/>
    <row r="76" s="107" customFormat="1"/>
    <row r="77" s="107" customFormat="1"/>
    <row r="78" s="107" customFormat="1"/>
    <row r="79" s="107" customFormat="1"/>
    <row r="80" s="107" customFormat="1"/>
    <row r="81" s="107" customFormat="1"/>
    <row r="82" s="107" customFormat="1"/>
    <row r="83" s="107" customFormat="1"/>
    <row r="84" s="107" customFormat="1"/>
    <row r="85" s="107" customFormat="1"/>
    <row r="86" s="107" customFormat="1"/>
    <row r="87" s="107" customFormat="1"/>
    <row r="88" s="107" customFormat="1"/>
    <row r="89" s="107" customFormat="1"/>
    <row r="90" s="107" customFormat="1"/>
    <row r="91" s="107" customFormat="1"/>
    <row r="92" s="107" customFormat="1"/>
    <row r="93" s="107" customFormat="1"/>
    <row r="94" s="107" customFormat="1"/>
    <row r="95" s="107" customFormat="1"/>
    <row r="96" s="107" customFormat="1"/>
    <row r="97" s="107" customFormat="1"/>
    <row r="98" s="107" customFormat="1"/>
    <row r="99" s="107" customFormat="1"/>
    <row r="100" s="107" customFormat="1"/>
    <row r="101" s="107" customFormat="1"/>
    <row r="102" s="107" customFormat="1"/>
    <row r="103" s="107" customFormat="1"/>
    <row r="104" s="107" customFormat="1"/>
    <row r="105" s="107" customFormat="1"/>
    <row r="106" s="107" customFormat="1"/>
    <row r="107" s="107" customFormat="1"/>
    <row r="108" s="107" customFormat="1"/>
    <row r="109" s="107" customFormat="1"/>
    <row r="110" s="107" customFormat="1"/>
    <row r="111" s="107" customFormat="1"/>
    <row r="112" s="107" customFormat="1"/>
    <row r="113" s="107" customFormat="1"/>
    <row r="114" s="107" customFormat="1"/>
    <row r="115" s="107" customFormat="1"/>
    <row r="116" s="107" customFormat="1"/>
    <row r="117" s="107" customFormat="1"/>
    <row r="118" s="107" customFormat="1"/>
    <row r="119" s="107" customFormat="1"/>
    <row r="120" s="107" customFormat="1"/>
    <row r="121" s="107" customFormat="1"/>
    <row r="122" s="107" customFormat="1"/>
    <row r="123" s="107" customFormat="1"/>
    <row r="124" s="107" customFormat="1"/>
    <row r="125" s="107" customFormat="1"/>
    <row r="126" s="107" customFormat="1"/>
    <row r="127" s="107" customFormat="1"/>
    <row r="128" s="107" customFormat="1"/>
    <row r="129" s="107" customFormat="1"/>
    <row r="130" s="107" customFormat="1"/>
    <row r="131" s="107" customFormat="1"/>
    <row r="132" s="107" customFormat="1"/>
    <row r="133" s="107" customFormat="1"/>
    <row r="134" s="107" customFormat="1"/>
    <row r="135" s="107" customFormat="1"/>
    <row r="136" s="107" customFormat="1"/>
    <row r="137" s="107" customFormat="1"/>
    <row r="138" s="107" customFormat="1"/>
    <row r="139" s="107" customFormat="1"/>
    <row r="140" s="107" customFormat="1"/>
    <row r="141" s="107" customFormat="1"/>
    <row r="142" s="107" customFormat="1"/>
    <row r="143" s="107" customFormat="1"/>
    <row r="144" s="107" customFormat="1"/>
    <row r="145" s="107" customFormat="1"/>
    <row r="146" s="107" customFormat="1"/>
    <row r="147" s="107" customFormat="1"/>
    <row r="148" s="107" customFormat="1"/>
    <row r="149" s="107" customFormat="1"/>
    <row r="150" s="107" customFormat="1"/>
    <row r="151" s="107" customFormat="1"/>
    <row r="152" s="107" customFormat="1"/>
    <row r="153" s="107" customFormat="1"/>
    <row r="154" s="107" customFormat="1"/>
    <row r="155" s="107" customFormat="1"/>
    <row r="156" s="107" customFormat="1"/>
    <row r="157" s="107" customFormat="1"/>
    <row r="158" s="107" customFormat="1"/>
    <row r="159" s="107" customFormat="1"/>
    <row r="160" s="107" customFormat="1"/>
    <row r="161" s="107" customFormat="1"/>
    <row r="162" s="107" customFormat="1"/>
    <row r="163" s="107" customFormat="1"/>
    <row r="164" s="107" customFormat="1"/>
    <row r="165" s="107" customFormat="1"/>
    <row r="166" s="107" customFormat="1"/>
    <row r="167" s="107" customFormat="1"/>
    <row r="168" s="107" customFormat="1"/>
    <row r="169" s="107" customFormat="1"/>
    <row r="170" s="107" customFormat="1"/>
    <row r="171" s="107" customFormat="1"/>
    <row r="172" s="107" customFormat="1"/>
    <row r="173" s="107" customFormat="1"/>
    <row r="174" s="107" customFormat="1"/>
    <row r="175" s="107" customFormat="1"/>
    <row r="176" s="107" customFormat="1"/>
    <row r="177" s="107" customFormat="1"/>
    <row r="178" s="107" customFormat="1"/>
    <row r="179" s="107" customFormat="1"/>
    <row r="180" s="107" customFormat="1"/>
    <row r="181" s="107" customFormat="1"/>
    <row r="182" s="107" customFormat="1"/>
    <row r="183" s="107" customFormat="1"/>
    <row r="184" s="107" customFormat="1"/>
    <row r="185" s="107" customFormat="1"/>
    <row r="186" s="107" customFormat="1"/>
    <row r="187" s="107" customFormat="1"/>
    <row r="188" s="107" customFormat="1"/>
    <row r="189" s="107" customFormat="1"/>
    <row r="190" s="107" customFormat="1"/>
    <row r="191" s="107" customFormat="1"/>
    <row r="192" s="107" customFormat="1"/>
    <row r="193" s="107" customFormat="1"/>
    <row r="194" s="107" customFormat="1"/>
    <row r="195" s="107" customFormat="1"/>
    <row r="196" s="107" customFormat="1"/>
    <row r="197" s="107" customFormat="1"/>
    <row r="198" s="107" customFormat="1"/>
    <row r="199" s="107" customFormat="1"/>
    <row r="200" s="107" customFormat="1"/>
    <row r="201" s="107" customFormat="1"/>
    <row r="202" s="107" customFormat="1"/>
    <row r="203" s="107" customFormat="1"/>
    <row r="204" s="107" customFormat="1"/>
    <row r="205" s="107" customFormat="1"/>
    <row r="206" s="107" customFormat="1"/>
    <row r="207" s="107" customFormat="1"/>
    <row r="208" s="107" customFormat="1"/>
    <row r="209" s="107" customFormat="1"/>
    <row r="210" s="107" customFormat="1"/>
    <row r="211" s="107" customFormat="1"/>
    <row r="212" s="107" customFormat="1"/>
    <row r="213" s="107" customFormat="1"/>
    <row r="214" s="107" customFormat="1"/>
    <row r="215" s="107" customFormat="1"/>
    <row r="216" s="107" customFormat="1"/>
    <row r="217" s="107" customFormat="1"/>
    <row r="218" s="107" customFormat="1"/>
    <row r="219" s="107" customFormat="1"/>
    <row r="220" s="107" customFormat="1"/>
    <row r="221" s="107" customFormat="1"/>
    <row r="222" s="107" customFormat="1"/>
    <row r="223" s="107" customFormat="1"/>
    <row r="224" s="107" customFormat="1"/>
    <row r="225" s="107" customFormat="1"/>
    <row r="226" s="107" customFormat="1"/>
    <row r="227" s="107" customFormat="1"/>
    <row r="228" s="107" customFormat="1"/>
    <row r="229" s="107" customFormat="1"/>
    <row r="230" s="107" customFormat="1"/>
    <row r="231" s="107" customFormat="1"/>
    <row r="232" s="107" customFormat="1"/>
    <row r="233" s="107" customFormat="1"/>
    <row r="234" s="107" customFormat="1"/>
    <row r="235" s="107" customFormat="1"/>
    <row r="236" s="107" customFormat="1"/>
    <row r="237" s="107" customFormat="1"/>
    <row r="238" s="107" customFormat="1"/>
    <row r="239" s="107" customFormat="1"/>
    <row r="240" s="107" customFormat="1"/>
    <row r="241" s="107" customFormat="1"/>
    <row r="242" s="107" customFormat="1"/>
    <row r="243" s="107" customFormat="1"/>
    <row r="244" s="107" customFormat="1"/>
    <row r="245" s="107" customFormat="1"/>
    <row r="246" s="107" customFormat="1"/>
    <row r="247" s="107" customFormat="1"/>
    <row r="248" s="107" customFormat="1"/>
    <row r="249" s="107" customFormat="1"/>
    <row r="250" s="107" customFormat="1"/>
    <row r="251" s="107" customFormat="1"/>
    <row r="252" s="107" customFormat="1"/>
    <row r="253" s="107" customFormat="1"/>
    <row r="254" s="107" customFormat="1"/>
    <row r="255" s="107" customFormat="1"/>
    <row r="256" s="107" customFormat="1"/>
    <row r="257" s="107" customFormat="1"/>
    <row r="258" s="107" customFormat="1"/>
    <row r="259" s="107" customFormat="1"/>
    <row r="260" s="107" customFormat="1"/>
    <row r="261" s="107" customFormat="1"/>
    <row r="262" s="107" customFormat="1"/>
    <row r="263" s="107" customFormat="1"/>
    <row r="264" s="107" customFormat="1"/>
    <row r="265" s="107" customFormat="1"/>
    <row r="266" s="107" customFormat="1"/>
    <row r="267" s="107" customFormat="1"/>
    <row r="268" s="107" customFormat="1"/>
    <row r="269" s="107" customFormat="1"/>
    <row r="270" s="107" customFormat="1"/>
    <row r="271" s="107" customFormat="1"/>
    <row r="272" s="107" customFormat="1"/>
    <row r="273" s="107" customFormat="1"/>
    <row r="274" s="107" customFormat="1"/>
    <row r="275" s="107" customFormat="1"/>
    <row r="276" s="107" customFormat="1"/>
    <row r="277" s="107" customFormat="1"/>
    <row r="278" s="107" customFormat="1"/>
    <row r="279" s="107" customFormat="1"/>
    <row r="280" s="107" customFormat="1"/>
    <row r="281" s="107" customFormat="1"/>
    <row r="282" s="107" customFormat="1"/>
    <row r="283" s="107" customFormat="1"/>
    <row r="284" s="107" customFormat="1"/>
    <row r="285" s="107" customFormat="1"/>
    <row r="286" s="107" customFormat="1"/>
    <row r="287" s="107" customFormat="1"/>
    <row r="288" s="107" customFormat="1"/>
    <row r="289" s="107" customFormat="1"/>
    <row r="290" s="107" customFormat="1"/>
    <row r="291" s="107" customFormat="1"/>
    <row r="292" s="107" customFormat="1"/>
    <row r="293" s="107" customFormat="1"/>
    <row r="294" s="107" customFormat="1"/>
    <row r="295" s="107" customFormat="1"/>
    <row r="296" s="107" customFormat="1"/>
    <row r="297" s="107" customFormat="1"/>
    <row r="298" s="107" customFormat="1"/>
    <row r="299" s="107" customFormat="1"/>
    <row r="300" s="107" customFormat="1"/>
    <row r="301" s="107" customFormat="1"/>
    <row r="302" s="107" customFormat="1"/>
    <row r="303" s="107" customFormat="1"/>
    <row r="304" s="107" customFormat="1"/>
    <row r="305" s="107" customFormat="1"/>
    <row r="306" s="107" customFormat="1"/>
    <row r="307" s="107" customFormat="1"/>
    <row r="308" s="107" customFormat="1"/>
    <row r="309" s="107" customFormat="1"/>
    <row r="310" s="107" customFormat="1"/>
    <row r="311" s="107" customFormat="1"/>
    <row r="312" s="107" customFormat="1"/>
    <row r="313" s="107" customFormat="1"/>
    <row r="314" s="107" customFormat="1"/>
    <row r="315" s="107" customFormat="1"/>
    <row r="316" s="107" customFormat="1"/>
    <row r="317" s="107" customFormat="1"/>
    <row r="318" s="107" customFormat="1"/>
    <row r="319" s="107" customFormat="1"/>
    <row r="320" s="107" customFormat="1"/>
    <row r="321" s="107" customFormat="1"/>
    <row r="322" s="107" customFormat="1"/>
    <row r="323" s="107" customFormat="1"/>
    <row r="324" s="107" customFormat="1"/>
    <row r="325" s="107" customFormat="1"/>
    <row r="326" s="107" customFormat="1"/>
    <row r="327" s="107" customFormat="1"/>
    <row r="328" s="107" customFormat="1"/>
    <row r="329" s="107" customFormat="1"/>
    <row r="330" s="107" customFormat="1"/>
    <row r="331" s="107" customFormat="1"/>
    <row r="332" s="107" customFormat="1"/>
    <row r="333" s="107" customFormat="1"/>
    <row r="334" s="107" customFormat="1"/>
    <row r="335" s="107" customFormat="1"/>
    <row r="336" s="107" customFormat="1"/>
    <row r="337" s="107" customFormat="1"/>
    <row r="338" s="107" customFormat="1"/>
    <row r="339" s="107" customFormat="1"/>
    <row r="340" s="107" customFormat="1"/>
    <row r="341" s="107" customFormat="1"/>
    <row r="342" s="107" customFormat="1"/>
    <row r="343" s="107" customFormat="1"/>
    <row r="344" s="107" customFormat="1"/>
    <row r="345" s="107" customFormat="1"/>
    <row r="346" s="107" customFormat="1"/>
    <row r="347" s="107" customFormat="1"/>
    <row r="348" s="107" customFormat="1"/>
    <row r="349" s="107" customFormat="1"/>
    <row r="350" s="107" customFormat="1"/>
    <row r="351" s="107" customFormat="1"/>
    <row r="352" s="107" customFormat="1"/>
    <row r="353" s="107" customFormat="1"/>
    <row r="354" s="107" customFormat="1"/>
    <row r="355" s="107" customFormat="1"/>
    <row r="356" s="107" customFormat="1"/>
    <row r="357" s="107" customFormat="1"/>
    <row r="358" s="107" customFormat="1"/>
    <row r="359" s="107" customFormat="1"/>
    <row r="360" s="107" customFormat="1"/>
    <row r="361" s="107" customFormat="1"/>
    <row r="362" s="107" customFormat="1"/>
    <row r="363" s="107" customFormat="1"/>
    <row r="364" s="107" customFormat="1"/>
    <row r="365" s="107" customFormat="1"/>
    <row r="366" s="107" customFormat="1"/>
    <row r="367" s="107" customFormat="1"/>
    <row r="368" s="107" customFormat="1"/>
    <row r="369" s="107" customFormat="1"/>
    <row r="370" s="107" customFormat="1"/>
    <row r="371" s="107" customFormat="1"/>
    <row r="372" s="107" customFormat="1"/>
    <row r="373" s="107" customFormat="1"/>
    <row r="374" s="107" customFormat="1"/>
    <row r="375" s="107" customFormat="1"/>
    <row r="376" s="107" customFormat="1"/>
    <row r="377" s="107" customFormat="1"/>
    <row r="378" s="107" customFormat="1"/>
    <row r="379" s="107" customFormat="1"/>
    <row r="380" s="107" customFormat="1"/>
    <row r="381" s="107" customFormat="1"/>
    <row r="382" s="107" customFormat="1"/>
    <row r="383" s="107" customFormat="1"/>
    <row r="384" s="107" customFormat="1"/>
    <row r="385" s="107" customFormat="1"/>
    <row r="386" s="107" customFormat="1"/>
    <row r="387" s="107" customFormat="1"/>
    <row r="388" s="107" customFormat="1"/>
    <row r="389" s="107" customFormat="1"/>
    <row r="390" s="107" customFormat="1"/>
    <row r="391" s="107" customFormat="1"/>
    <row r="392" s="107" customFormat="1"/>
    <row r="393" s="107" customFormat="1"/>
    <row r="394" s="107" customFormat="1"/>
    <row r="395" s="107" customFormat="1"/>
    <row r="396" s="107" customFormat="1"/>
    <row r="397" s="107" customFormat="1"/>
    <row r="398" s="107" customFormat="1"/>
    <row r="399" s="107" customFormat="1"/>
    <row r="400" s="107" customFormat="1"/>
    <row r="401" s="107" customFormat="1"/>
    <row r="402" s="107" customFormat="1"/>
    <row r="403" s="107" customFormat="1"/>
    <row r="404" s="107" customFormat="1"/>
    <row r="405" s="107" customFormat="1"/>
    <row r="406" s="107" customFormat="1"/>
    <row r="407" s="107" customFormat="1"/>
    <row r="408" s="107" customFormat="1"/>
    <row r="409" s="107" customFormat="1"/>
    <row r="410" s="107" customFormat="1"/>
    <row r="411" s="107" customFormat="1"/>
    <row r="412" s="107" customFormat="1"/>
    <row r="413" s="107" customFormat="1"/>
    <row r="414" s="107" customFormat="1"/>
    <row r="415" s="107" customFormat="1"/>
    <row r="416" s="107" customFormat="1"/>
    <row r="417" s="107" customFormat="1"/>
    <row r="418" s="107" customFormat="1"/>
    <row r="419" s="107" customFormat="1"/>
    <row r="420" s="107" customFormat="1"/>
    <row r="421" s="107" customFormat="1"/>
    <row r="422" s="107" customFormat="1"/>
    <row r="423" s="107" customFormat="1"/>
    <row r="424" s="107" customFormat="1"/>
    <row r="425" s="107" customFormat="1"/>
    <row r="426" s="107" customFormat="1"/>
    <row r="427" s="107" customFormat="1"/>
    <row r="428" s="107" customFormat="1"/>
    <row r="429" s="107" customFormat="1"/>
    <row r="430" s="107" customFormat="1"/>
    <row r="431" s="107" customFormat="1"/>
    <row r="432" s="107" customFormat="1"/>
    <row r="433" s="107" customFormat="1"/>
    <row r="434" s="107" customFormat="1"/>
    <row r="435" s="107" customFormat="1"/>
    <row r="436" s="107" customFormat="1"/>
    <row r="437" s="107" customFormat="1"/>
    <row r="438" s="107" customFormat="1"/>
    <row r="439" s="107" customFormat="1"/>
    <row r="440" s="107" customFormat="1"/>
    <row r="441" s="107" customFormat="1"/>
    <row r="442" s="107" customFormat="1"/>
    <row r="443" s="107" customFormat="1"/>
    <row r="444" s="107" customFormat="1"/>
    <row r="445" s="107" customFormat="1"/>
    <row r="446" s="107" customFormat="1"/>
    <row r="447" s="107" customFormat="1"/>
    <row r="448" s="107" customFormat="1"/>
    <row r="449" s="107" customFormat="1"/>
    <row r="450" s="107" customFormat="1"/>
    <row r="451" s="107" customFormat="1"/>
    <row r="452" s="107" customFormat="1"/>
    <row r="453" s="107" customFormat="1"/>
    <row r="454" s="107" customFormat="1"/>
    <row r="455" s="107" customFormat="1"/>
    <row r="456" s="107" customFormat="1"/>
    <row r="457" s="107" customFormat="1"/>
    <row r="458" s="107" customFormat="1"/>
    <row r="459" s="107" customFormat="1"/>
    <row r="460" s="107" customFormat="1"/>
    <row r="461" s="107" customFormat="1"/>
    <row r="462" s="107" customFormat="1"/>
    <row r="463" s="107" customFormat="1"/>
    <row r="464" s="107" customFormat="1"/>
    <row r="465" s="107" customFormat="1"/>
    <row r="466" s="107" customFormat="1"/>
    <row r="467" s="107" customFormat="1"/>
    <row r="468" s="107" customFormat="1"/>
    <row r="469" s="107" customFormat="1"/>
    <row r="470" s="107" customFormat="1"/>
    <row r="471" s="107" customFormat="1"/>
    <row r="472" s="107" customFormat="1"/>
    <row r="473" s="107" customFormat="1"/>
    <row r="474" s="107" customFormat="1"/>
    <row r="475" s="107" customFormat="1"/>
    <row r="476" s="107" customFormat="1"/>
    <row r="477" s="107" customFormat="1"/>
    <row r="478" s="107" customFormat="1"/>
    <row r="479" s="107" customFormat="1"/>
    <row r="480" s="107" customFormat="1"/>
    <row r="481" s="107" customFormat="1"/>
    <row r="482" s="107" customFormat="1"/>
    <row r="483" s="107" customFormat="1"/>
    <row r="484" s="107" customFormat="1"/>
    <row r="485" s="107" customFormat="1"/>
    <row r="486" s="107" customFormat="1"/>
    <row r="487" s="107" customFormat="1"/>
    <row r="488" s="107" customFormat="1"/>
    <row r="489" s="107" customFormat="1"/>
    <row r="490" s="107" customFormat="1"/>
    <row r="491" s="107" customFormat="1"/>
    <row r="492" s="107" customFormat="1"/>
    <row r="493" s="107" customFormat="1"/>
    <row r="494" s="107" customFormat="1"/>
    <row r="495" s="107" customFormat="1"/>
    <row r="496" s="107" customFormat="1"/>
    <row r="497" s="107" customFormat="1"/>
    <row r="498" s="107" customFormat="1"/>
    <row r="499" s="107" customFormat="1"/>
    <row r="500" s="107" customFormat="1"/>
    <row r="501" s="107" customFormat="1"/>
    <row r="502" s="107" customFormat="1"/>
    <row r="503" s="107" customFormat="1"/>
    <row r="504" s="107" customFormat="1"/>
    <row r="505" s="107" customFormat="1"/>
    <row r="506" s="107" customFormat="1"/>
    <row r="507" s="107" customFormat="1"/>
    <row r="508" s="107" customFormat="1"/>
    <row r="509" s="107" customFormat="1"/>
    <row r="510" s="107" customFormat="1"/>
    <row r="511" s="107" customFormat="1"/>
    <row r="512" s="107" customFormat="1"/>
    <row r="513" s="107" customFormat="1"/>
    <row r="514" s="107" customFormat="1"/>
    <row r="515" s="107" customFormat="1"/>
    <row r="516" s="107" customFormat="1"/>
    <row r="517" s="107" customFormat="1"/>
    <row r="518" s="107" customFormat="1"/>
    <row r="519" s="107" customFormat="1"/>
    <row r="520" s="107" customFormat="1"/>
    <row r="521" s="107" customFormat="1"/>
    <row r="522" s="107" customFormat="1"/>
    <row r="523" s="107" customFormat="1"/>
    <row r="524" s="107" customFormat="1"/>
    <row r="525" s="107" customFormat="1"/>
    <row r="526" s="107" customFormat="1"/>
    <row r="527" s="107" customFormat="1"/>
    <row r="528" s="107" customFormat="1"/>
    <row r="529" s="107" customFormat="1"/>
    <row r="530" s="107" customFormat="1"/>
    <row r="531" s="107" customFormat="1"/>
    <row r="532" s="107" customFormat="1"/>
    <row r="533" s="107" customFormat="1"/>
    <row r="534" s="107" customFormat="1"/>
    <row r="535" s="107" customFormat="1"/>
    <row r="536" s="107" customFormat="1"/>
    <row r="537" s="107" customFormat="1"/>
    <row r="538" s="107" customFormat="1"/>
    <row r="539" s="107" customFormat="1"/>
    <row r="540" s="107" customFormat="1"/>
    <row r="541" s="107" customFormat="1"/>
    <row r="542" s="107" customFormat="1"/>
    <row r="543" s="107" customFormat="1"/>
    <row r="544" s="107" customFormat="1"/>
    <row r="545" s="107" customFormat="1"/>
    <row r="546" s="107" customFormat="1"/>
    <row r="547" s="107" customFormat="1"/>
    <row r="548" s="107" customFormat="1"/>
    <row r="549" s="107" customFormat="1"/>
    <row r="550" s="107" customFormat="1"/>
    <row r="551" s="107" customFormat="1"/>
    <row r="552" s="107" customFormat="1"/>
    <row r="553" s="107" customFormat="1"/>
    <row r="554" s="107" customFormat="1"/>
    <row r="555" s="107" customFormat="1"/>
    <row r="556" s="107" customFormat="1"/>
    <row r="557" s="107" customFormat="1"/>
    <row r="558" s="107" customFormat="1"/>
    <row r="559" s="107" customFormat="1"/>
    <row r="560" s="107" customFormat="1"/>
    <row r="561" s="107" customFormat="1"/>
    <row r="562" s="107" customFormat="1"/>
    <row r="563" s="107" customFormat="1"/>
    <row r="564" s="107" customFormat="1"/>
    <row r="565" s="107" customFormat="1"/>
    <row r="566" s="107" customFormat="1"/>
    <row r="567" s="107" customFormat="1"/>
    <row r="568" s="107" customFormat="1"/>
    <row r="569" s="107" customFormat="1"/>
    <row r="570" s="107" customFormat="1"/>
    <row r="571" s="107" customFormat="1"/>
    <row r="572" s="107" customFormat="1"/>
    <row r="573" s="107" customFormat="1"/>
    <row r="574" s="107" customFormat="1"/>
    <row r="575" s="107" customFormat="1"/>
    <row r="576" s="107" customFormat="1"/>
    <row r="577" s="107" customFormat="1"/>
    <row r="578" s="107" customFormat="1"/>
    <row r="579" s="107" customFormat="1"/>
    <row r="580" s="107" customFormat="1"/>
    <row r="581" s="107" customFormat="1"/>
    <row r="582" s="107" customFormat="1"/>
    <row r="583" s="107" customFormat="1"/>
    <row r="584" s="107" customFormat="1"/>
    <row r="585" s="107" customFormat="1"/>
    <row r="586" s="107" customFormat="1"/>
    <row r="587" s="107" customFormat="1"/>
    <row r="588" s="107" customFormat="1"/>
    <row r="589" s="107" customFormat="1"/>
    <row r="590" s="107" customFormat="1"/>
    <row r="591" s="107" customFormat="1"/>
    <row r="592" s="107" customFormat="1"/>
    <row r="593" s="107" customFormat="1"/>
    <row r="594" s="107" customFormat="1"/>
    <row r="595" s="107" customFormat="1"/>
    <row r="596" s="107" customFormat="1"/>
    <row r="597" s="107" customFormat="1"/>
    <row r="598" s="107" customFormat="1"/>
    <row r="599" s="107" customFormat="1"/>
    <row r="600" s="107" customFormat="1"/>
    <row r="601" s="107" customFormat="1"/>
    <row r="602" s="107" customFormat="1"/>
    <row r="603" s="107" customFormat="1"/>
    <row r="604" s="107" customFormat="1"/>
    <row r="605" s="107" customFormat="1"/>
    <row r="606" s="107" customFormat="1"/>
    <row r="607" s="107" customFormat="1"/>
    <row r="608" s="107" customFormat="1"/>
    <row r="609" s="107" customFormat="1"/>
    <row r="610" s="107" customFormat="1"/>
    <row r="611" s="107" customFormat="1"/>
    <row r="612" s="107" customFormat="1"/>
    <row r="613" s="107" customFormat="1"/>
    <row r="614" s="107" customFormat="1"/>
    <row r="615" s="107" customFormat="1"/>
    <row r="616" s="107" customFormat="1"/>
    <row r="617" s="107" customFormat="1"/>
    <row r="618" s="107" customFormat="1"/>
    <row r="619" s="107" customFormat="1"/>
    <row r="620" s="107" customFormat="1"/>
    <row r="621" s="107" customFormat="1"/>
    <row r="622" s="107" customFormat="1"/>
    <row r="623" s="107" customFormat="1"/>
    <row r="624" s="107" customFormat="1"/>
    <row r="625" s="107" customFormat="1"/>
    <row r="626" s="107" customFormat="1"/>
    <row r="627" s="107" customFormat="1"/>
    <row r="628" s="107" customFormat="1"/>
    <row r="629" s="107" customFormat="1"/>
    <row r="630" s="107" customFormat="1"/>
    <row r="631" s="107" customFormat="1"/>
    <row r="632" s="107" customFormat="1"/>
    <row r="633" s="107" customFormat="1"/>
    <row r="634" s="107" customFormat="1"/>
    <row r="635" s="107" customFormat="1"/>
    <row r="636" s="107" customFormat="1"/>
    <row r="637" s="107" customFormat="1"/>
    <row r="638" s="107" customFormat="1"/>
    <row r="639" s="107" customFormat="1"/>
    <row r="640" s="107" customFormat="1"/>
    <row r="641" s="107" customFormat="1"/>
    <row r="642" s="107" customFormat="1"/>
    <row r="643" s="107" customFormat="1"/>
    <row r="644" s="107" customFormat="1"/>
    <row r="645" s="107" customFormat="1"/>
    <row r="646" s="107" customFormat="1"/>
    <row r="647" s="107" customFormat="1"/>
    <row r="648" s="107" customFormat="1"/>
    <row r="649" s="107" customFormat="1"/>
    <row r="650" s="107" customFormat="1"/>
    <row r="651" s="107" customFormat="1"/>
    <row r="652" s="107" customFormat="1"/>
    <row r="653" s="107" customFormat="1"/>
    <row r="654" s="107" customFormat="1"/>
    <row r="655" s="107" customFormat="1"/>
    <row r="656" s="107" customFormat="1"/>
    <row r="657" s="107" customFormat="1"/>
    <row r="658" s="107" customFormat="1"/>
    <row r="659" s="107" customFormat="1"/>
    <row r="660" s="107" customFormat="1"/>
    <row r="661" s="107" customFormat="1"/>
    <row r="662" s="107" customFormat="1"/>
    <row r="663" s="107" customFormat="1"/>
    <row r="664" s="107" customFormat="1"/>
    <row r="665" s="107" customFormat="1"/>
    <row r="666" s="107" customFormat="1"/>
    <row r="667" s="107" customFormat="1"/>
    <row r="668" s="107" customFormat="1"/>
    <row r="669" s="107" customFormat="1"/>
    <row r="670" s="107" customFormat="1"/>
    <row r="671" s="107" customFormat="1"/>
    <row r="672" s="107" customFormat="1"/>
    <row r="673" s="107" customFormat="1"/>
    <row r="674" s="107" customFormat="1"/>
    <row r="675" s="107" customFormat="1"/>
    <row r="676" s="107" customFormat="1"/>
    <row r="677" s="107" customFormat="1"/>
    <row r="678" s="107" customFormat="1"/>
    <row r="679" s="107" customFormat="1"/>
    <row r="680" s="107" customFormat="1"/>
    <row r="681" s="107" customFormat="1"/>
    <row r="682" s="107" customFormat="1"/>
    <row r="683" s="107" customFormat="1"/>
    <row r="684" s="107" customFormat="1"/>
    <row r="685" s="107" customFormat="1"/>
    <row r="686" s="107" customFormat="1"/>
    <row r="687" s="107" customFormat="1"/>
    <row r="688" s="107" customFormat="1"/>
    <row r="689" s="107" customFormat="1"/>
    <row r="690" s="107" customFormat="1"/>
    <row r="691" s="107" customFormat="1"/>
    <row r="692" s="107" customFormat="1"/>
    <row r="693" s="107" customFormat="1"/>
    <row r="694" s="107" customFormat="1"/>
    <row r="695" s="107" customFormat="1"/>
    <row r="696" s="107" customFormat="1"/>
    <row r="697" s="107" customFormat="1"/>
    <row r="698" s="107" customFormat="1"/>
    <row r="699" s="107" customFormat="1"/>
    <row r="700" s="107" customFormat="1"/>
    <row r="701" s="107" customFormat="1"/>
    <row r="702" s="107" customFormat="1"/>
    <row r="703" s="107" customFormat="1"/>
    <row r="704" s="107" customFormat="1"/>
    <row r="705" s="107" customFormat="1"/>
    <row r="706" s="107" customFormat="1"/>
    <row r="707" s="107" customFormat="1"/>
    <row r="708" s="107" customFormat="1"/>
    <row r="709" s="107" customFormat="1"/>
    <row r="710" s="107" customFormat="1"/>
    <row r="711" s="107" customFormat="1"/>
    <row r="712" s="107" customFormat="1"/>
    <row r="713" s="107" customFormat="1"/>
    <row r="714" s="107" customFormat="1"/>
    <row r="715" s="107" customFormat="1"/>
    <row r="716" s="107" customFormat="1"/>
    <row r="717" s="107" customFormat="1"/>
    <row r="718" s="107" customFormat="1"/>
    <row r="719" s="107" customFormat="1"/>
    <row r="720" s="107" customFormat="1"/>
    <row r="721" s="107" customFormat="1"/>
    <row r="722" s="107" customFormat="1"/>
    <row r="723" s="107" customFormat="1"/>
    <row r="724" s="107" customFormat="1"/>
    <row r="725" s="107" customFormat="1"/>
    <row r="726" s="107" customFormat="1"/>
    <row r="727" s="107" customFormat="1"/>
    <row r="728" s="107" customFormat="1"/>
    <row r="729" s="107" customFormat="1"/>
    <row r="730" s="107" customFormat="1"/>
    <row r="731" s="107" customFormat="1"/>
    <row r="732" s="107" customFormat="1"/>
    <row r="733" s="107" customFormat="1"/>
    <row r="734" s="107" customFormat="1"/>
    <row r="735" s="10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249977111117893"/>
  </sheetPr>
  <dimension ref="A1:IX260"/>
  <sheetViews>
    <sheetView topLeftCell="A19" zoomScale="67" zoomScaleNormal="67" workbookViewId="0">
      <selection activeCell="D22" sqref="D22"/>
    </sheetView>
  </sheetViews>
  <sheetFormatPr baseColWidth="10" defaultRowHeight="15"/>
  <cols>
    <col min="2" max="2" width="40.42578125" customWidth="1"/>
    <col min="3" max="3" width="74.85546875" hidden="1" customWidth="1"/>
    <col min="4" max="4" width="147.85546875" customWidth="1"/>
    <col min="5" max="5" width="26.140625" style="120" customWidth="1"/>
    <col min="11" max="258" width="11.42578125" style="107"/>
  </cols>
  <sheetData>
    <row r="1" spans="1:10" s="107" customFormat="1">
      <c r="E1" s="127"/>
    </row>
    <row r="2" spans="1:10" ht="33.75">
      <c r="A2" s="7"/>
      <c r="B2" s="426" t="s">
        <v>119</v>
      </c>
      <c r="C2" s="426"/>
      <c r="D2" s="426"/>
      <c r="E2" s="426"/>
      <c r="F2" s="7"/>
      <c r="G2" s="7"/>
      <c r="H2" s="7"/>
      <c r="I2" s="7"/>
      <c r="J2" s="7"/>
    </row>
    <row r="3" spans="1:10">
      <c r="A3" s="7"/>
      <c r="B3" s="96"/>
      <c r="C3" s="96"/>
      <c r="D3" s="96"/>
      <c r="E3" s="125"/>
      <c r="F3" s="7"/>
      <c r="G3" s="7"/>
      <c r="H3" s="7"/>
      <c r="I3" s="7"/>
      <c r="J3" s="7"/>
    </row>
    <row r="4" spans="1:10" ht="60">
      <c r="A4" s="7"/>
      <c r="B4" s="25"/>
      <c r="C4" s="97" t="s">
        <v>120</v>
      </c>
      <c r="D4" s="97" t="s">
        <v>121</v>
      </c>
      <c r="E4" s="125"/>
      <c r="F4" s="7"/>
      <c r="G4" s="7"/>
      <c r="H4" s="7"/>
      <c r="I4" s="7"/>
      <c r="J4" s="7"/>
    </row>
    <row r="5" spans="1:10" ht="76.5" customHeight="1">
      <c r="A5" s="26" t="s">
        <v>122</v>
      </c>
      <c r="B5" s="98" t="s">
        <v>264</v>
      </c>
      <c r="C5" s="99" t="s">
        <v>123</v>
      </c>
      <c r="D5" s="100" t="s">
        <v>47</v>
      </c>
      <c r="E5" s="126">
        <v>0.2</v>
      </c>
      <c r="F5" s="7"/>
      <c r="G5" s="7"/>
      <c r="H5" s="7"/>
      <c r="I5" s="7"/>
      <c r="J5" s="7"/>
    </row>
    <row r="6" spans="1:10" ht="99">
      <c r="A6" s="26" t="s">
        <v>124</v>
      </c>
      <c r="B6" s="101" t="s">
        <v>124</v>
      </c>
      <c r="C6" s="102" t="s">
        <v>125</v>
      </c>
      <c r="D6" s="103" t="s">
        <v>48</v>
      </c>
      <c r="E6" s="126">
        <v>0.4</v>
      </c>
      <c r="F6" s="7"/>
      <c r="G6" s="7"/>
      <c r="H6" s="7"/>
      <c r="I6" s="7"/>
      <c r="J6" s="7"/>
    </row>
    <row r="7" spans="1:10" ht="66">
      <c r="A7" s="26" t="s">
        <v>127</v>
      </c>
      <c r="B7" s="104" t="s">
        <v>265</v>
      </c>
      <c r="C7" s="102" t="s">
        <v>128</v>
      </c>
      <c r="D7" s="103" t="s">
        <v>129</v>
      </c>
      <c r="E7" s="126">
        <v>0.6</v>
      </c>
      <c r="F7" s="7"/>
      <c r="G7" s="7"/>
      <c r="H7" s="7"/>
      <c r="I7" s="7"/>
      <c r="J7" s="7"/>
    </row>
    <row r="8" spans="1:10" ht="66">
      <c r="A8" s="26" t="s">
        <v>130</v>
      </c>
      <c r="B8" s="105" t="s">
        <v>266</v>
      </c>
      <c r="C8" s="102" t="s">
        <v>131</v>
      </c>
      <c r="D8" s="103" t="s">
        <v>295</v>
      </c>
      <c r="E8" s="126">
        <v>0.8</v>
      </c>
      <c r="F8" s="7"/>
      <c r="G8" s="7"/>
      <c r="H8" s="7"/>
      <c r="I8" s="7"/>
      <c r="J8" s="7"/>
    </row>
    <row r="9" spans="1:10" ht="66">
      <c r="A9" s="26" t="s">
        <v>132</v>
      </c>
      <c r="B9" s="106" t="s">
        <v>267</v>
      </c>
      <c r="C9" s="102" t="s">
        <v>133</v>
      </c>
      <c r="D9" s="103" t="s">
        <v>50</v>
      </c>
      <c r="E9" s="126">
        <v>1</v>
      </c>
      <c r="F9" s="7"/>
      <c r="G9" s="7"/>
      <c r="H9" s="7"/>
      <c r="I9" s="7"/>
      <c r="J9" s="7"/>
    </row>
    <row r="10" spans="1:10" ht="20.25">
      <c r="A10" s="26"/>
      <c r="B10" s="26"/>
      <c r="C10" s="27"/>
      <c r="D10" s="27"/>
      <c r="E10" s="125"/>
      <c r="F10" s="7"/>
      <c r="G10" s="7"/>
      <c r="H10" s="7"/>
      <c r="I10" s="7"/>
      <c r="J10" s="7"/>
    </row>
    <row r="11" spans="1:10" ht="60">
      <c r="A11" s="26"/>
      <c r="B11" s="25"/>
      <c r="C11" s="97" t="s">
        <v>120</v>
      </c>
      <c r="D11" s="97" t="s">
        <v>280</v>
      </c>
      <c r="E11" s="125"/>
      <c r="F11" s="7"/>
      <c r="G11" s="7"/>
      <c r="H11" s="7"/>
      <c r="I11" s="7"/>
      <c r="J11" s="7"/>
    </row>
    <row r="12" spans="1:10" ht="79.5" customHeight="1">
      <c r="A12" s="26"/>
      <c r="B12" s="98" t="s">
        <v>264</v>
      </c>
      <c r="C12" s="99" t="s">
        <v>123</v>
      </c>
      <c r="D12" s="135" t="s">
        <v>286</v>
      </c>
      <c r="E12" s="126">
        <v>0.2</v>
      </c>
      <c r="F12" s="7"/>
      <c r="G12" s="7"/>
      <c r="H12" s="7"/>
      <c r="I12" s="7"/>
      <c r="J12" s="7"/>
    </row>
    <row r="13" spans="1:10" ht="33">
      <c r="A13" s="26"/>
      <c r="B13" s="101" t="s">
        <v>124</v>
      </c>
      <c r="C13" s="102" t="s">
        <v>125</v>
      </c>
      <c r="D13" s="135" t="s">
        <v>287</v>
      </c>
      <c r="E13" s="126">
        <v>0.4</v>
      </c>
      <c r="F13" s="7"/>
      <c r="G13" s="7"/>
      <c r="H13" s="7"/>
      <c r="I13" s="7"/>
      <c r="J13" s="7"/>
    </row>
    <row r="14" spans="1:10" ht="33">
      <c r="A14" s="26"/>
      <c r="B14" s="104" t="s">
        <v>265</v>
      </c>
      <c r="C14" s="102" t="s">
        <v>128</v>
      </c>
      <c r="D14" s="135" t="s">
        <v>288</v>
      </c>
      <c r="E14" s="126">
        <v>0.6</v>
      </c>
      <c r="F14" s="7"/>
      <c r="G14" s="7"/>
      <c r="H14" s="7"/>
      <c r="I14" s="7"/>
      <c r="J14" s="7"/>
    </row>
    <row r="15" spans="1:10" ht="33">
      <c r="A15" s="26"/>
      <c r="B15" s="105" t="s">
        <v>266</v>
      </c>
      <c r="C15" s="102" t="s">
        <v>131</v>
      </c>
      <c r="D15" s="135" t="s">
        <v>289</v>
      </c>
      <c r="E15" s="126">
        <v>0.8</v>
      </c>
      <c r="F15" s="7"/>
      <c r="G15" s="7"/>
      <c r="H15" s="7"/>
      <c r="I15" s="7"/>
      <c r="J15" s="7"/>
    </row>
    <row r="16" spans="1:10" ht="46.5" customHeight="1">
      <c r="A16" s="26"/>
      <c r="B16" s="106" t="s">
        <v>267</v>
      </c>
      <c r="C16" s="102" t="s">
        <v>133</v>
      </c>
      <c r="D16" s="135" t="s">
        <v>290</v>
      </c>
      <c r="E16" s="126">
        <v>1</v>
      </c>
      <c r="F16" s="7"/>
      <c r="G16" s="7"/>
      <c r="H16" s="7"/>
      <c r="I16" s="7"/>
      <c r="J16" s="7"/>
    </row>
    <row r="17" spans="1:10" ht="20.25">
      <c r="A17" s="26"/>
      <c r="B17" s="26"/>
      <c r="C17" s="27"/>
      <c r="D17" s="27"/>
      <c r="E17" s="125"/>
      <c r="F17" s="7"/>
      <c r="G17" s="7"/>
      <c r="H17" s="7"/>
      <c r="I17" s="7"/>
      <c r="J17" s="7"/>
    </row>
    <row r="18" spans="1:10" ht="16.5">
      <c r="A18" s="26"/>
      <c r="B18" s="28"/>
      <c r="C18" s="28"/>
      <c r="D18" s="28"/>
      <c r="E18" s="125"/>
      <c r="F18" s="7"/>
      <c r="G18" s="7"/>
      <c r="H18" s="7"/>
      <c r="I18" s="7"/>
      <c r="J18" s="7"/>
    </row>
    <row r="19" spans="1:10" ht="60">
      <c r="A19" s="26"/>
      <c r="B19" s="25"/>
      <c r="C19" s="97" t="s">
        <v>120</v>
      </c>
      <c r="D19" s="97" t="s">
        <v>293</v>
      </c>
      <c r="E19" s="125"/>
      <c r="F19" s="7"/>
      <c r="G19" s="7"/>
      <c r="H19" s="7"/>
      <c r="I19" s="7"/>
      <c r="J19" s="7"/>
    </row>
    <row r="20" spans="1:10" ht="57.75" customHeight="1">
      <c r="A20" s="26"/>
      <c r="B20" s="98" t="s">
        <v>264</v>
      </c>
      <c r="C20" s="99" t="s">
        <v>123</v>
      </c>
      <c r="D20" s="135" t="s">
        <v>281</v>
      </c>
      <c r="E20" s="126">
        <v>0.2</v>
      </c>
      <c r="F20" s="7"/>
      <c r="G20" s="7"/>
      <c r="H20" s="7"/>
      <c r="I20" s="7"/>
      <c r="J20" s="7"/>
    </row>
    <row r="21" spans="1:10" ht="54" customHeight="1">
      <c r="A21" s="26"/>
      <c r="B21" s="101" t="s">
        <v>124</v>
      </c>
      <c r="C21" s="102" t="s">
        <v>125</v>
      </c>
      <c r="D21" s="135" t="s">
        <v>282</v>
      </c>
      <c r="E21" s="126">
        <v>0.4</v>
      </c>
      <c r="F21" s="7"/>
      <c r="G21" s="7"/>
      <c r="H21" s="7"/>
      <c r="I21" s="7"/>
      <c r="J21" s="7"/>
    </row>
    <row r="22" spans="1:10" ht="64.5" customHeight="1">
      <c r="A22" s="26"/>
      <c r="B22" s="104" t="s">
        <v>265</v>
      </c>
      <c r="C22" s="102" t="s">
        <v>128</v>
      </c>
      <c r="D22" s="135" t="s">
        <v>283</v>
      </c>
      <c r="E22" s="126">
        <v>0.6</v>
      </c>
      <c r="F22" s="7"/>
      <c r="G22" s="7"/>
      <c r="H22" s="7"/>
      <c r="I22" s="7"/>
      <c r="J22" s="7"/>
    </row>
    <row r="23" spans="1:10" ht="51.75" customHeight="1">
      <c r="A23" s="26"/>
      <c r="B23" s="105" t="s">
        <v>266</v>
      </c>
      <c r="C23" s="102" t="s">
        <v>131</v>
      </c>
      <c r="D23" s="135" t="s">
        <v>284</v>
      </c>
      <c r="E23" s="126">
        <v>0.8</v>
      </c>
      <c r="F23" s="7"/>
      <c r="G23" s="7"/>
      <c r="H23" s="7"/>
      <c r="I23" s="7"/>
      <c r="J23" s="7"/>
    </row>
    <row r="24" spans="1:10" ht="51.75" customHeight="1">
      <c r="A24" s="26"/>
      <c r="B24" s="106" t="s">
        <v>267</v>
      </c>
      <c r="C24" s="102" t="s">
        <v>133</v>
      </c>
      <c r="D24" s="135" t="s">
        <v>285</v>
      </c>
      <c r="E24" s="126">
        <v>1</v>
      </c>
      <c r="F24" s="7"/>
      <c r="G24" s="7"/>
      <c r="H24" s="7"/>
      <c r="I24" s="7"/>
      <c r="J24" s="7"/>
    </row>
    <row r="25" spans="1:10" ht="16.5">
      <c r="A25" s="26"/>
      <c r="B25" s="28"/>
      <c r="C25" s="28"/>
      <c r="D25" s="28"/>
      <c r="E25" s="125"/>
      <c r="F25" s="7"/>
      <c r="G25" s="7"/>
      <c r="H25" s="7"/>
      <c r="I25" s="7"/>
      <c r="J25" s="7"/>
    </row>
    <row r="26" spans="1:10" ht="16.5">
      <c r="A26" s="26"/>
      <c r="B26" s="28"/>
      <c r="C26" s="28"/>
      <c r="D26" s="28"/>
      <c r="E26" s="125"/>
      <c r="F26" s="7"/>
      <c r="G26" s="7"/>
      <c r="H26" s="7"/>
      <c r="I26" s="7"/>
      <c r="J26" s="7"/>
    </row>
    <row r="27" spans="1:10" ht="16.5">
      <c r="A27" s="26"/>
      <c r="B27" s="28"/>
      <c r="C27" s="28"/>
      <c r="D27" s="28"/>
      <c r="E27" s="125"/>
      <c r="F27" s="7"/>
      <c r="G27" s="7"/>
      <c r="H27" s="7"/>
      <c r="I27" s="7"/>
      <c r="J27" s="7"/>
    </row>
    <row r="28" spans="1:10" ht="16.5">
      <c r="A28" s="26"/>
      <c r="B28" s="28"/>
      <c r="C28" s="28"/>
      <c r="D28" s="28"/>
      <c r="E28" s="125"/>
      <c r="F28" s="7"/>
      <c r="G28" s="7"/>
      <c r="H28" s="7"/>
      <c r="I28" s="7"/>
      <c r="J28" s="7"/>
    </row>
    <row r="29" spans="1:10" ht="60">
      <c r="A29" s="26"/>
      <c r="B29" s="25"/>
      <c r="C29" s="97" t="s">
        <v>120</v>
      </c>
      <c r="D29" s="97" t="s">
        <v>291</v>
      </c>
      <c r="E29" s="125"/>
      <c r="F29" s="7"/>
      <c r="G29" s="7"/>
      <c r="H29" s="7"/>
      <c r="I29" s="7"/>
      <c r="J29" s="7"/>
    </row>
    <row r="30" spans="1:10" ht="75.75" customHeight="1">
      <c r="A30" s="26"/>
      <c r="B30" s="98" t="s">
        <v>264</v>
      </c>
      <c r="C30" s="99" t="s">
        <v>123</v>
      </c>
      <c r="D30" s="135" t="s">
        <v>298</v>
      </c>
      <c r="E30" s="126">
        <v>0.2</v>
      </c>
      <c r="F30" s="7"/>
      <c r="G30" s="7"/>
      <c r="H30" s="7"/>
      <c r="I30" s="7"/>
      <c r="J30" s="7"/>
    </row>
    <row r="31" spans="1:10" ht="65.25" customHeight="1">
      <c r="A31" s="26"/>
      <c r="B31" s="101" t="s">
        <v>124</v>
      </c>
      <c r="C31" s="102" t="s">
        <v>125</v>
      </c>
      <c r="D31" s="135" t="s">
        <v>299</v>
      </c>
      <c r="E31" s="126">
        <v>0.4</v>
      </c>
      <c r="F31" s="7"/>
      <c r="G31" s="7"/>
      <c r="H31" s="7"/>
      <c r="I31" s="7"/>
      <c r="J31" s="7"/>
    </row>
    <row r="32" spans="1:10" ht="57" customHeight="1">
      <c r="A32" s="26"/>
      <c r="B32" s="104" t="s">
        <v>265</v>
      </c>
      <c r="C32" s="102" t="s">
        <v>128</v>
      </c>
      <c r="D32" s="135" t="s">
        <v>292</v>
      </c>
      <c r="E32" s="126">
        <v>0.6</v>
      </c>
      <c r="F32" s="7"/>
      <c r="G32" s="7"/>
      <c r="H32" s="7"/>
      <c r="I32" s="7"/>
      <c r="J32" s="7"/>
    </row>
    <row r="33" spans="1:10" ht="66.75" customHeight="1">
      <c r="A33" s="26"/>
      <c r="B33" s="105" t="s">
        <v>266</v>
      </c>
      <c r="C33" s="102" t="s">
        <v>131</v>
      </c>
      <c r="D33" s="135" t="s">
        <v>300</v>
      </c>
      <c r="E33" s="126">
        <v>0.8</v>
      </c>
      <c r="F33" s="7"/>
      <c r="G33" s="7"/>
      <c r="H33" s="7"/>
      <c r="I33" s="7"/>
      <c r="J33" s="7"/>
    </row>
    <row r="34" spans="1:10" ht="79.5" customHeight="1">
      <c r="A34" s="26"/>
      <c r="B34" s="106" t="s">
        <v>267</v>
      </c>
      <c r="C34" s="102" t="s">
        <v>133</v>
      </c>
      <c r="D34" s="135" t="s">
        <v>301</v>
      </c>
      <c r="E34" s="126">
        <v>1</v>
      </c>
      <c r="F34" s="7"/>
      <c r="G34" s="7"/>
      <c r="H34" s="7"/>
      <c r="I34" s="7"/>
      <c r="J34" s="7"/>
    </row>
    <row r="35" spans="1:10">
      <c r="A35" s="26"/>
      <c r="B35" s="26"/>
      <c r="C35" s="26" t="s">
        <v>134</v>
      </c>
      <c r="D35" s="26" t="s">
        <v>135</v>
      </c>
      <c r="E35" s="125"/>
      <c r="F35" s="7"/>
      <c r="G35" s="7"/>
      <c r="H35" s="7"/>
      <c r="I35" s="7"/>
      <c r="J35" s="7"/>
    </row>
    <row r="36" spans="1:10">
      <c r="A36" s="26"/>
      <c r="B36" s="26"/>
      <c r="C36" s="26"/>
      <c r="D36" s="26"/>
      <c r="E36" s="125"/>
      <c r="F36" s="7"/>
      <c r="G36" s="7"/>
      <c r="H36" s="7"/>
      <c r="I36" s="7"/>
      <c r="J36" s="7"/>
    </row>
    <row r="37" spans="1:10">
      <c r="A37" s="26"/>
      <c r="B37" s="26"/>
      <c r="C37" s="26"/>
      <c r="D37" s="26"/>
      <c r="E37" s="125"/>
      <c r="F37" s="7"/>
      <c r="G37" s="7"/>
      <c r="H37" s="7"/>
      <c r="I37" s="7"/>
      <c r="J37" s="7"/>
    </row>
    <row r="38" spans="1:10" ht="60">
      <c r="A38" s="26"/>
      <c r="B38" s="25"/>
      <c r="C38" s="97" t="s">
        <v>120</v>
      </c>
      <c r="D38" s="97" t="s">
        <v>319</v>
      </c>
      <c r="E38" s="125"/>
      <c r="F38" s="7"/>
      <c r="G38" s="7"/>
      <c r="H38" s="7"/>
      <c r="I38" s="7"/>
      <c r="J38" s="7"/>
    </row>
    <row r="39" spans="1:10" ht="99">
      <c r="A39" s="26"/>
      <c r="B39" s="98" t="s">
        <v>264</v>
      </c>
      <c r="C39" s="99" t="s">
        <v>123</v>
      </c>
      <c r="D39" s="136" t="s">
        <v>315</v>
      </c>
      <c r="E39" s="126">
        <v>0.2</v>
      </c>
      <c r="F39" s="7"/>
      <c r="G39" s="7"/>
      <c r="H39" s="7"/>
      <c r="I39" s="7"/>
      <c r="J39" s="7"/>
    </row>
    <row r="40" spans="1:10" ht="99">
      <c r="A40" s="26"/>
      <c r="B40" s="101" t="s">
        <v>124</v>
      </c>
      <c r="C40" s="102" t="s">
        <v>125</v>
      </c>
      <c r="D40" s="136" t="s">
        <v>316</v>
      </c>
      <c r="E40" s="126">
        <v>0.4</v>
      </c>
      <c r="F40" s="7"/>
      <c r="G40" s="7"/>
      <c r="H40" s="7"/>
      <c r="I40" s="7"/>
      <c r="J40" s="7"/>
    </row>
    <row r="41" spans="1:10" ht="99">
      <c r="A41" s="26"/>
      <c r="B41" s="104" t="s">
        <v>265</v>
      </c>
      <c r="C41" s="102" t="s">
        <v>128</v>
      </c>
      <c r="D41" s="136" t="s">
        <v>317</v>
      </c>
      <c r="E41" s="126">
        <v>0.6</v>
      </c>
      <c r="F41" s="7"/>
      <c r="G41" s="7"/>
      <c r="H41" s="7"/>
      <c r="I41" s="7"/>
      <c r="J41" s="7"/>
    </row>
    <row r="42" spans="1:10" ht="99">
      <c r="A42" s="26"/>
      <c r="B42" s="105" t="s">
        <v>266</v>
      </c>
      <c r="C42" s="102" t="s">
        <v>131</v>
      </c>
      <c r="D42" s="136" t="s">
        <v>318</v>
      </c>
      <c r="E42" s="126">
        <v>0.8</v>
      </c>
      <c r="F42" s="7"/>
      <c r="G42" s="7"/>
      <c r="H42" s="7"/>
      <c r="I42" s="7"/>
      <c r="J42" s="7"/>
    </row>
    <row r="43" spans="1:10" ht="99">
      <c r="A43" s="26"/>
      <c r="B43" s="106" t="s">
        <v>267</v>
      </c>
      <c r="C43" s="102" t="s">
        <v>133</v>
      </c>
      <c r="D43" s="136" t="s">
        <v>320</v>
      </c>
      <c r="E43" s="126">
        <v>1</v>
      </c>
      <c r="F43" s="7"/>
      <c r="G43" s="7"/>
      <c r="H43" s="7"/>
      <c r="I43" s="7"/>
      <c r="J43" s="7"/>
    </row>
    <row r="44" spans="1:10">
      <c r="A44" s="26"/>
      <c r="B44" s="26"/>
      <c r="C44" s="26"/>
      <c r="D44" s="26"/>
      <c r="E44" s="125"/>
      <c r="F44" s="7"/>
      <c r="G44" s="7"/>
      <c r="H44" s="7"/>
      <c r="I44" s="7"/>
      <c r="J44" s="7"/>
    </row>
    <row r="45" spans="1:10" ht="56.25" customHeight="1">
      <c r="A45" s="26"/>
      <c r="B45" s="26"/>
      <c r="C45" s="26"/>
      <c r="D45" s="97" t="s">
        <v>279</v>
      </c>
      <c r="E45" s="125"/>
      <c r="F45" s="7"/>
      <c r="G45" s="7"/>
      <c r="H45" s="7"/>
      <c r="I45" s="7"/>
      <c r="J45" s="7"/>
    </row>
    <row r="46" spans="1:10" ht="94.5" customHeight="1">
      <c r="A46" s="26"/>
      <c r="B46" s="105" t="s">
        <v>266</v>
      </c>
      <c r="C46" s="26"/>
      <c r="D46" s="103" t="s">
        <v>376</v>
      </c>
      <c r="E46" s="126">
        <v>0.8</v>
      </c>
      <c r="F46" s="7"/>
      <c r="G46" s="7"/>
      <c r="H46" s="7"/>
      <c r="I46" s="7"/>
      <c r="J46" s="7"/>
    </row>
    <row r="47" spans="1:10" ht="105.75" customHeight="1">
      <c r="A47" s="26"/>
      <c r="B47" s="106" t="s">
        <v>267</v>
      </c>
      <c r="C47" s="27"/>
      <c r="D47" s="103" t="s">
        <v>372</v>
      </c>
      <c r="E47" s="126">
        <v>1</v>
      </c>
      <c r="F47" s="7"/>
      <c r="G47" s="7"/>
      <c r="H47" s="7"/>
      <c r="I47" s="7"/>
      <c r="J47" s="7"/>
    </row>
    <row r="48" spans="1:10">
      <c r="A48" s="26"/>
      <c r="B48" s="23"/>
      <c r="C48" s="23"/>
      <c r="D48" s="23"/>
      <c r="E48" s="125"/>
      <c r="F48" s="7"/>
      <c r="G48" s="7"/>
      <c r="H48" s="7"/>
      <c r="I48" s="7"/>
      <c r="J48" s="7"/>
    </row>
    <row r="49" spans="1:10">
      <c r="A49" s="26"/>
      <c r="B49" s="23"/>
      <c r="C49" s="23"/>
      <c r="D49" s="23"/>
      <c r="E49" s="125"/>
      <c r="F49" s="7"/>
      <c r="G49" s="7"/>
      <c r="H49" s="7"/>
      <c r="I49" s="7"/>
      <c r="J49" s="7"/>
    </row>
    <row r="50" spans="1:10" ht="20.25">
      <c r="A50" s="26"/>
      <c r="B50" s="26"/>
      <c r="C50" s="27"/>
      <c r="D50" s="27"/>
      <c r="E50" s="125"/>
      <c r="F50" s="7"/>
      <c r="G50" s="7"/>
      <c r="H50" s="7"/>
      <c r="I50" s="7"/>
      <c r="J50" s="7"/>
    </row>
    <row r="51" spans="1:10" ht="46.5" customHeight="1">
      <c r="A51" s="26"/>
      <c r="B51" s="26"/>
      <c r="C51" s="26"/>
      <c r="D51" s="97" t="s">
        <v>382</v>
      </c>
      <c r="E51" s="125"/>
      <c r="F51" s="7"/>
      <c r="G51" s="7"/>
      <c r="H51" s="7"/>
      <c r="I51" s="7"/>
      <c r="J51" s="7"/>
    </row>
    <row r="52" spans="1:10" ht="90" customHeight="1">
      <c r="A52" s="26"/>
      <c r="B52" s="105" t="s">
        <v>266</v>
      </c>
      <c r="C52" s="26"/>
      <c r="D52" s="103" t="s">
        <v>296</v>
      </c>
      <c r="E52" s="126">
        <v>0.8</v>
      </c>
      <c r="F52" s="7"/>
      <c r="G52" s="7"/>
      <c r="H52" s="7"/>
      <c r="I52" s="7"/>
      <c r="J52" s="7"/>
    </row>
    <row r="53" spans="1:10" ht="66">
      <c r="A53" s="26"/>
      <c r="B53" s="106" t="s">
        <v>267</v>
      </c>
      <c r="C53" s="27"/>
      <c r="D53" s="103" t="s">
        <v>297</v>
      </c>
      <c r="E53" s="126">
        <v>1</v>
      </c>
      <c r="F53" s="7"/>
      <c r="G53" s="7"/>
      <c r="H53" s="7"/>
      <c r="I53" s="7"/>
      <c r="J53" s="7"/>
    </row>
    <row r="54" spans="1:10" ht="20.25">
      <c r="A54" s="26"/>
      <c r="B54" s="26"/>
      <c r="C54" s="27"/>
      <c r="D54" s="27"/>
      <c r="E54" s="125"/>
      <c r="F54" s="7"/>
      <c r="G54" s="7"/>
      <c r="H54" s="7"/>
      <c r="I54" s="7"/>
      <c r="J54" s="7"/>
    </row>
    <row r="55" spans="1:10" ht="20.25">
      <c r="A55" s="26"/>
      <c r="B55" s="26"/>
      <c r="C55" s="27"/>
      <c r="D55" s="27"/>
      <c r="E55" s="125"/>
      <c r="F55" s="7"/>
      <c r="G55" s="7"/>
      <c r="H55" s="7"/>
      <c r="I55" s="7"/>
      <c r="J55" s="7"/>
    </row>
    <row r="56" spans="1:10" ht="20.25">
      <c r="A56" s="26"/>
      <c r="B56" s="26"/>
      <c r="C56" s="27"/>
      <c r="D56" s="27"/>
      <c r="E56" s="125"/>
      <c r="F56" s="7"/>
      <c r="G56" s="7"/>
      <c r="H56" s="7"/>
      <c r="I56" s="7"/>
      <c r="J56" s="7"/>
    </row>
    <row r="57" spans="1:10" ht="20.25">
      <c r="A57" s="26"/>
      <c r="B57" s="26"/>
      <c r="C57" s="27"/>
      <c r="D57" s="27"/>
      <c r="E57" s="125"/>
      <c r="F57" s="7"/>
      <c r="G57" s="7"/>
      <c r="H57" s="7"/>
      <c r="I57" s="7"/>
      <c r="J57" s="7"/>
    </row>
    <row r="58" spans="1:10" ht="20.25">
      <c r="A58" s="26"/>
      <c r="B58" s="26"/>
      <c r="C58" s="27"/>
      <c r="D58" s="27"/>
      <c r="E58" s="125"/>
      <c r="F58" s="7"/>
      <c r="G58" s="7"/>
      <c r="H58" s="7"/>
      <c r="I58" s="7"/>
      <c r="J58" s="7"/>
    </row>
    <row r="59" spans="1:10" ht="20.25">
      <c r="A59" s="26"/>
      <c r="B59" s="26"/>
      <c r="C59" s="27"/>
      <c r="D59" s="27"/>
      <c r="E59" s="125"/>
      <c r="F59" s="7"/>
      <c r="G59" s="7"/>
      <c r="H59" s="7"/>
      <c r="I59" s="7"/>
      <c r="J59" s="7"/>
    </row>
    <row r="60" spans="1:10" ht="20.25">
      <c r="A60" s="26"/>
      <c r="B60" s="26"/>
      <c r="C60" s="27"/>
      <c r="D60" s="27"/>
      <c r="E60" s="125"/>
      <c r="F60" s="7"/>
      <c r="G60" s="7"/>
      <c r="H60" s="7"/>
      <c r="I60" s="7"/>
      <c r="J60" s="7"/>
    </row>
    <row r="61" spans="1:10" ht="20.25">
      <c r="A61" s="26"/>
      <c r="B61" s="26"/>
      <c r="C61" s="27"/>
      <c r="D61" s="27"/>
      <c r="E61" s="125"/>
      <c r="F61" s="7"/>
      <c r="G61" s="7"/>
      <c r="H61" s="7"/>
      <c r="I61" s="7"/>
      <c r="J61" s="7"/>
    </row>
    <row r="62" spans="1:10" ht="20.25">
      <c r="A62" s="26"/>
      <c r="B62" s="26"/>
      <c r="C62" s="27"/>
      <c r="D62" s="27"/>
      <c r="E62" s="125"/>
      <c r="F62" s="7"/>
      <c r="G62" s="7"/>
      <c r="H62" s="7"/>
      <c r="I62" s="7"/>
      <c r="J62" s="7"/>
    </row>
    <row r="63" spans="1:10" ht="20.25">
      <c r="A63" s="26"/>
      <c r="B63" s="26"/>
      <c r="C63" s="27"/>
      <c r="D63" s="27"/>
      <c r="E63" s="125"/>
      <c r="F63" s="7"/>
      <c r="G63" s="7"/>
      <c r="H63" s="7"/>
      <c r="I63" s="7"/>
      <c r="J63" s="7"/>
    </row>
    <row r="64" spans="1:10" ht="20.25">
      <c r="A64" s="26"/>
      <c r="B64" s="26"/>
      <c r="C64" s="27"/>
      <c r="D64" s="27"/>
      <c r="E64" s="125"/>
      <c r="F64" s="7"/>
      <c r="G64" s="7"/>
      <c r="H64" s="7"/>
      <c r="I64" s="7"/>
      <c r="J64" s="7"/>
    </row>
    <row r="65" spans="1:10" ht="20.25">
      <c r="A65" s="26"/>
      <c r="B65" s="26"/>
      <c r="C65" s="27"/>
      <c r="D65" s="27"/>
      <c r="E65" s="125"/>
      <c r="F65" s="7"/>
      <c r="G65" s="7"/>
      <c r="H65" s="7"/>
      <c r="I65" s="7"/>
      <c r="J65" s="7"/>
    </row>
    <row r="66" spans="1:10" ht="20.25">
      <c r="A66" s="26"/>
      <c r="B66" s="26"/>
      <c r="C66" s="27"/>
      <c r="D66" s="27"/>
      <c r="E66" s="125"/>
      <c r="F66" s="7"/>
      <c r="G66" s="7"/>
      <c r="H66" s="7"/>
      <c r="I66" s="7"/>
      <c r="J66" s="7"/>
    </row>
    <row r="67" spans="1:10" ht="20.25">
      <c r="A67" s="26"/>
      <c r="B67" s="26"/>
      <c r="C67" s="27"/>
      <c r="D67" s="27"/>
      <c r="E67" s="125"/>
      <c r="F67" s="7"/>
      <c r="G67" s="7"/>
      <c r="H67" s="7"/>
      <c r="I67" s="7"/>
      <c r="J67" s="7"/>
    </row>
    <row r="68" spans="1:10" ht="20.25">
      <c r="A68" s="26"/>
      <c r="B68" s="26"/>
      <c r="C68" s="27"/>
      <c r="D68" s="27"/>
      <c r="E68" s="125"/>
      <c r="F68" s="7"/>
      <c r="G68" s="7"/>
      <c r="H68" s="7"/>
      <c r="I68" s="7"/>
      <c r="J68" s="7"/>
    </row>
    <row r="69" spans="1:10" ht="20.25">
      <c r="A69" s="26"/>
      <c r="B69" s="26"/>
      <c r="C69" s="27"/>
      <c r="D69" s="27"/>
      <c r="E69" s="125"/>
      <c r="F69" s="7"/>
      <c r="G69" s="7"/>
      <c r="H69" s="7"/>
      <c r="I69" s="7"/>
      <c r="J69" s="7"/>
    </row>
    <row r="70" spans="1:10" ht="20.25">
      <c r="A70" s="26"/>
      <c r="B70" s="26"/>
      <c r="C70" s="27"/>
      <c r="D70" s="27"/>
      <c r="E70" s="125"/>
      <c r="F70" s="7"/>
      <c r="G70" s="7"/>
      <c r="H70" s="7"/>
      <c r="I70" s="7"/>
      <c r="J70" s="7"/>
    </row>
    <row r="71" spans="1:10" ht="20.25">
      <c r="A71" s="26"/>
      <c r="B71" s="26"/>
      <c r="C71" s="27"/>
      <c r="D71" s="27"/>
      <c r="E71" s="125"/>
      <c r="F71" s="7"/>
      <c r="G71" s="7"/>
      <c r="H71" s="7"/>
      <c r="I71" s="7"/>
      <c r="J71" s="7"/>
    </row>
    <row r="72" spans="1:10" ht="20.25">
      <c r="A72" s="26"/>
      <c r="B72" s="26"/>
      <c r="C72" s="27"/>
      <c r="D72" s="27"/>
      <c r="E72" s="125"/>
      <c r="F72" s="7"/>
      <c r="G72" s="7"/>
      <c r="H72" s="7"/>
      <c r="I72" s="7"/>
      <c r="J72" s="7"/>
    </row>
    <row r="73" spans="1:10" ht="20.25">
      <c r="A73" s="26"/>
      <c r="B73" s="26"/>
      <c r="C73" s="27"/>
      <c r="D73" s="27"/>
      <c r="E73" s="125"/>
      <c r="F73" s="7"/>
      <c r="G73" s="7"/>
      <c r="H73" s="7"/>
      <c r="I73" s="7"/>
      <c r="J73" s="7"/>
    </row>
    <row r="74" spans="1:10" ht="20.25">
      <c r="A74" s="26"/>
      <c r="B74" s="26"/>
      <c r="C74" s="27"/>
      <c r="D74" s="27"/>
      <c r="E74" s="125"/>
      <c r="F74" s="7"/>
      <c r="G74" s="7"/>
      <c r="H74" s="7"/>
      <c r="I74" s="7"/>
      <c r="J74" s="7"/>
    </row>
    <row r="75" spans="1:10" ht="20.25">
      <c r="A75" s="26"/>
      <c r="B75" s="26"/>
      <c r="C75" s="27"/>
      <c r="D75" s="27"/>
      <c r="E75" s="125"/>
      <c r="F75" s="7"/>
      <c r="G75" s="7"/>
      <c r="H75" s="7"/>
      <c r="I75" s="7"/>
      <c r="J75" s="7"/>
    </row>
    <row r="76" spans="1:10" ht="20.25">
      <c r="A76" s="26"/>
      <c r="B76" s="26"/>
      <c r="C76" s="27"/>
      <c r="D76" s="27"/>
      <c r="E76" s="125"/>
      <c r="F76" s="7"/>
      <c r="G76" s="7"/>
      <c r="H76" s="7"/>
      <c r="I76" s="7"/>
      <c r="J76" s="7"/>
    </row>
    <row r="77" spans="1:10" ht="20.25">
      <c r="A77" s="26"/>
      <c r="B77" s="26"/>
      <c r="C77" s="27"/>
      <c r="D77" s="27"/>
      <c r="E77" s="125"/>
      <c r="F77" s="7"/>
      <c r="G77" s="7"/>
      <c r="H77" s="7"/>
      <c r="I77" s="7"/>
      <c r="J77" s="7"/>
    </row>
    <row r="78" spans="1:10" ht="20.25">
      <c r="A78" s="26"/>
      <c r="B78" s="26"/>
      <c r="C78" s="27"/>
      <c r="D78" s="27"/>
      <c r="E78" s="125"/>
      <c r="F78" s="7"/>
      <c r="G78" s="7"/>
      <c r="H78" s="7"/>
      <c r="I78" s="7"/>
      <c r="J78" s="7"/>
    </row>
    <row r="79" spans="1:10" ht="20.25">
      <c r="A79" s="26"/>
      <c r="B79" s="26"/>
      <c r="C79" s="27"/>
      <c r="D79" s="27"/>
      <c r="E79" s="125"/>
      <c r="F79" s="7"/>
      <c r="G79" s="7"/>
      <c r="H79" s="7"/>
      <c r="I79" s="7"/>
      <c r="J79" s="7"/>
    </row>
    <row r="80" spans="1:10" s="107" customFormat="1" ht="20.25">
      <c r="A80" s="108"/>
      <c r="B80" s="108"/>
      <c r="C80" s="109"/>
      <c r="D80" s="109"/>
      <c r="E80" s="127"/>
    </row>
    <row r="81" spans="1:5" s="107" customFormat="1" ht="20.25">
      <c r="A81" s="108"/>
      <c r="B81" s="108"/>
      <c r="C81" s="109"/>
      <c r="D81" s="109"/>
      <c r="E81" s="127"/>
    </row>
    <row r="82" spans="1:5" s="107" customFormat="1" ht="20.25">
      <c r="A82" s="108"/>
      <c r="B82" s="108"/>
      <c r="C82" s="109"/>
      <c r="D82" s="109"/>
      <c r="E82" s="127"/>
    </row>
    <row r="83" spans="1:5" s="107" customFormat="1" ht="20.25">
      <c r="A83" s="108"/>
      <c r="B83" s="108"/>
      <c r="C83" s="109"/>
      <c r="D83" s="109"/>
      <c r="E83" s="127"/>
    </row>
    <row r="84" spans="1:5" s="107" customFormat="1" ht="20.25">
      <c r="A84" s="108"/>
      <c r="B84" s="108"/>
      <c r="C84" s="109"/>
      <c r="D84" s="109"/>
      <c r="E84" s="127"/>
    </row>
    <row r="85" spans="1:5" s="107" customFormat="1" ht="20.25">
      <c r="A85" s="108"/>
      <c r="B85" s="108"/>
      <c r="C85" s="109"/>
      <c r="D85" s="109"/>
      <c r="E85" s="127"/>
    </row>
    <row r="86" spans="1:5" s="107" customFormat="1" ht="20.25">
      <c r="A86" s="108"/>
      <c r="B86" s="108"/>
      <c r="C86" s="109"/>
      <c r="D86" s="109"/>
      <c r="E86" s="127"/>
    </row>
    <row r="87" spans="1:5" s="107" customFormat="1" ht="20.25">
      <c r="A87" s="108"/>
      <c r="B87" s="108"/>
      <c r="C87" s="109"/>
      <c r="D87" s="109"/>
      <c r="E87" s="127"/>
    </row>
    <row r="88" spans="1:5" s="107" customFormat="1" ht="20.25">
      <c r="A88" s="108"/>
      <c r="B88" s="108"/>
      <c r="C88" s="109"/>
      <c r="D88" s="109"/>
      <c r="E88" s="127"/>
    </row>
    <row r="89" spans="1:5" s="107" customFormat="1" ht="20.25">
      <c r="A89" s="108"/>
      <c r="B89" s="108"/>
      <c r="C89" s="109"/>
      <c r="D89" s="109"/>
      <c r="E89" s="127"/>
    </row>
    <row r="90" spans="1:5" s="107" customFormat="1" ht="20.25">
      <c r="A90" s="108"/>
      <c r="B90" s="108"/>
      <c r="C90" s="109"/>
      <c r="D90" s="109"/>
      <c r="E90" s="127"/>
    </row>
    <row r="91" spans="1:5" s="107" customFormat="1" ht="20.25">
      <c r="A91" s="108"/>
      <c r="B91" s="108"/>
      <c r="C91" s="109"/>
      <c r="D91" s="109"/>
      <c r="E91" s="127"/>
    </row>
    <row r="92" spans="1:5" s="107" customFormat="1" ht="20.25">
      <c r="A92" s="108"/>
      <c r="B92" s="108"/>
      <c r="C92" s="109"/>
      <c r="D92" s="109"/>
      <c r="E92" s="127"/>
    </row>
    <row r="93" spans="1:5" s="107" customFormat="1" ht="20.25">
      <c r="A93" s="108"/>
      <c r="B93" s="108"/>
      <c r="C93" s="109"/>
      <c r="D93" s="109"/>
      <c r="E93" s="127"/>
    </row>
    <row r="94" spans="1:5" s="107" customFormat="1" ht="20.25">
      <c r="A94" s="108"/>
      <c r="B94" s="108"/>
      <c r="C94" s="109"/>
      <c r="D94" s="109"/>
      <c r="E94" s="127"/>
    </row>
    <row r="95" spans="1:5" s="107" customFormat="1" ht="20.25">
      <c r="A95" s="108"/>
      <c r="B95" s="108"/>
      <c r="C95" s="109"/>
      <c r="D95" s="109"/>
      <c r="E95" s="127"/>
    </row>
    <row r="96" spans="1:5" s="107" customFormat="1" ht="20.25">
      <c r="A96" s="108"/>
      <c r="B96" s="108"/>
      <c r="C96" s="109"/>
      <c r="D96" s="109"/>
      <c r="E96" s="127"/>
    </row>
    <row r="97" spans="1:5" s="107" customFormat="1" ht="20.25">
      <c r="A97" s="108"/>
      <c r="B97" s="108"/>
      <c r="C97" s="109"/>
      <c r="D97" s="109"/>
      <c r="E97" s="127"/>
    </row>
    <row r="98" spans="1:5" s="107" customFormat="1" ht="20.25">
      <c r="A98" s="108"/>
      <c r="B98" s="108"/>
      <c r="C98" s="109"/>
      <c r="D98" s="109"/>
      <c r="E98" s="127"/>
    </row>
    <row r="99" spans="1:5" s="107" customFormat="1" ht="20.25">
      <c r="A99" s="108"/>
      <c r="B99" s="108"/>
      <c r="C99" s="109"/>
      <c r="D99" s="109"/>
      <c r="E99" s="127"/>
    </row>
    <row r="100" spans="1:5" s="107" customFormat="1" ht="20.25">
      <c r="A100" s="108"/>
      <c r="B100" s="108"/>
      <c r="C100" s="109"/>
      <c r="D100" s="109"/>
      <c r="E100" s="127"/>
    </row>
    <row r="101" spans="1:5" s="107" customFormat="1" ht="20.25">
      <c r="A101" s="108"/>
      <c r="B101" s="108"/>
      <c r="C101" s="109"/>
      <c r="D101" s="109"/>
      <c r="E101" s="127"/>
    </row>
    <row r="102" spans="1:5" s="107" customFormat="1" ht="20.25">
      <c r="A102" s="108"/>
      <c r="B102" s="108"/>
      <c r="C102" s="109"/>
      <c r="D102" s="109"/>
      <c r="E102" s="127"/>
    </row>
    <row r="103" spans="1:5" s="107" customFormat="1" ht="20.25">
      <c r="A103" s="108"/>
      <c r="B103" s="108"/>
      <c r="C103" s="109"/>
      <c r="D103" s="109"/>
      <c r="E103" s="127"/>
    </row>
    <row r="104" spans="1:5" s="107" customFormat="1" ht="20.25">
      <c r="A104" s="108"/>
      <c r="B104" s="108"/>
      <c r="C104" s="109"/>
      <c r="D104" s="109"/>
      <c r="E104" s="127"/>
    </row>
    <row r="105" spans="1:5" s="107" customFormat="1" ht="20.25">
      <c r="A105" s="108"/>
      <c r="B105" s="108"/>
      <c r="C105" s="109"/>
      <c r="D105" s="109"/>
      <c r="E105" s="127"/>
    </row>
    <row r="106" spans="1:5" s="107" customFormat="1" ht="20.25">
      <c r="A106" s="108"/>
      <c r="B106" s="108"/>
      <c r="C106" s="109"/>
      <c r="D106" s="109"/>
      <c r="E106" s="127"/>
    </row>
    <row r="107" spans="1:5" s="107" customFormat="1" ht="20.25">
      <c r="A107" s="108"/>
      <c r="B107" s="108"/>
      <c r="C107" s="109"/>
      <c r="D107" s="109"/>
      <c r="E107" s="127"/>
    </row>
    <row r="108" spans="1:5" s="107" customFormat="1" ht="20.25">
      <c r="A108" s="108"/>
      <c r="B108" s="108"/>
      <c r="C108" s="109"/>
      <c r="D108" s="109"/>
      <c r="E108" s="127"/>
    </row>
    <row r="109" spans="1:5" s="107" customFormat="1" ht="20.25">
      <c r="A109" s="108"/>
      <c r="B109" s="108"/>
      <c r="C109" s="109"/>
      <c r="D109" s="109"/>
      <c r="E109" s="127"/>
    </row>
    <row r="110" spans="1:5" s="107" customFormat="1" ht="20.25">
      <c r="A110" s="108"/>
      <c r="B110" s="108"/>
      <c r="C110" s="109"/>
      <c r="D110" s="109"/>
      <c r="E110" s="127"/>
    </row>
    <row r="111" spans="1:5" s="107" customFormat="1" ht="20.25">
      <c r="A111" s="108"/>
      <c r="B111" s="108"/>
      <c r="C111" s="109"/>
      <c r="D111" s="109"/>
      <c r="E111" s="127"/>
    </row>
    <row r="112" spans="1:5" s="107" customFormat="1" ht="20.25">
      <c r="A112" s="108"/>
      <c r="B112" s="108"/>
      <c r="C112" s="109"/>
      <c r="D112" s="109"/>
      <c r="E112" s="127"/>
    </row>
    <row r="113" spans="1:5" s="107" customFormat="1" ht="20.25">
      <c r="A113" s="108"/>
      <c r="B113" s="108"/>
      <c r="C113" s="109"/>
      <c r="D113" s="109"/>
      <c r="E113" s="127"/>
    </row>
    <row r="114" spans="1:5" s="107" customFormat="1" ht="20.25">
      <c r="A114" s="108"/>
      <c r="B114" s="108"/>
      <c r="C114" s="109"/>
      <c r="D114" s="109"/>
      <c r="E114" s="127"/>
    </row>
    <row r="115" spans="1:5" s="107" customFormat="1" ht="20.25">
      <c r="A115" s="108"/>
      <c r="B115" s="108"/>
      <c r="C115" s="109"/>
      <c r="D115" s="109"/>
      <c r="E115" s="127"/>
    </row>
    <row r="116" spans="1:5" s="107" customFormat="1" ht="20.25">
      <c r="A116" s="108"/>
      <c r="B116" s="108"/>
      <c r="C116" s="109"/>
      <c r="D116" s="109"/>
      <c r="E116" s="127"/>
    </row>
    <row r="117" spans="1:5" s="107" customFormat="1" ht="20.25">
      <c r="A117" s="108"/>
      <c r="B117" s="108"/>
      <c r="C117" s="109"/>
      <c r="D117" s="109"/>
      <c r="E117" s="127"/>
    </row>
    <row r="118" spans="1:5" s="107" customFormat="1" ht="20.25">
      <c r="A118" s="108"/>
      <c r="B118" s="108"/>
      <c r="C118" s="109"/>
      <c r="D118" s="109"/>
      <c r="E118" s="127"/>
    </row>
    <row r="119" spans="1:5" s="107" customFormat="1" ht="20.25">
      <c r="A119" s="108"/>
      <c r="B119" s="108"/>
      <c r="C119" s="109"/>
      <c r="D119" s="109"/>
      <c r="E119" s="127"/>
    </row>
    <row r="120" spans="1:5" s="107" customFormat="1" ht="20.25">
      <c r="A120" s="108"/>
      <c r="B120" s="108"/>
      <c r="C120" s="109"/>
      <c r="D120" s="109"/>
      <c r="E120" s="127"/>
    </row>
    <row r="121" spans="1:5" s="107" customFormat="1" ht="20.25">
      <c r="A121" s="108"/>
      <c r="B121" s="108"/>
      <c r="C121" s="109"/>
      <c r="D121" s="109"/>
      <c r="E121" s="127"/>
    </row>
    <row r="122" spans="1:5" s="107" customFormat="1" ht="20.25">
      <c r="A122" s="108"/>
      <c r="B122" s="108"/>
      <c r="C122" s="109"/>
      <c r="D122" s="109"/>
      <c r="E122" s="127"/>
    </row>
    <row r="123" spans="1:5" s="107" customFormat="1" ht="20.25">
      <c r="A123" s="108"/>
      <c r="B123" s="108"/>
      <c r="C123" s="109"/>
      <c r="D123" s="109"/>
      <c r="E123" s="127"/>
    </row>
    <row r="124" spans="1:5" s="107" customFormat="1" ht="20.25">
      <c r="A124" s="108"/>
      <c r="B124" s="108"/>
      <c r="C124" s="109"/>
      <c r="D124" s="109"/>
      <c r="E124" s="127"/>
    </row>
    <row r="125" spans="1:5" s="107" customFormat="1" ht="20.25">
      <c r="A125" s="108"/>
      <c r="B125" s="108"/>
      <c r="C125" s="109"/>
      <c r="D125" s="109"/>
      <c r="E125" s="127"/>
    </row>
    <row r="126" spans="1:5" s="107" customFormat="1" ht="20.25">
      <c r="A126" s="108"/>
      <c r="B126" s="108"/>
      <c r="C126" s="109"/>
      <c r="D126" s="109"/>
      <c r="E126" s="127"/>
    </row>
    <row r="127" spans="1:5" s="107" customFormat="1" ht="20.25">
      <c r="A127" s="108"/>
      <c r="B127" s="108"/>
      <c r="C127" s="109"/>
      <c r="D127" s="109"/>
      <c r="E127" s="127"/>
    </row>
    <row r="128" spans="1:5" s="107" customFormat="1" ht="20.25">
      <c r="A128" s="108"/>
      <c r="B128" s="108"/>
      <c r="C128" s="109"/>
      <c r="D128" s="109"/>
      <c r="E128" s="127"/>
    </row>
    <row r="129" spans="1:5" s="107" customFormat="1" ht="20.25">
      <c r="A129" s="108"/>
      <c r="B129" s="108"/>
      <c r="C129" s="109"/>
      <c r="D129" s="109"/>
      <c r="E129" s="127"/>
    </row>
    <row r="130" spans="1:5" s="107" customFormat="1" ht="20.25">
      <c r="A130" s="108"/>
      <c r="B130" s="108"/>
      <c r="C130" s="109"/>
      <c r="D130" s="109"/>
      <c r="E130" s="127"/>
    </row>
    <row r="131" spans="1:5" s="107" customFormat="1" ht="20.25">
      <c r="A131" s="108"/>
      <c r="B131" s="108"/>
      <c r="C131" s="109"/>
      <c r="D131" s="109"/>
      <c r="E131" s="127"/>
    </row>
    <row r="132" spans="1:5" s="107" customFormat="1" ht="20.25">
      <c r="A132" s="108"/>
      <c r="B132" s="108"/>
      <c r="C132" s="109"/>
      <c r="D132" s="109"/>
      <c r="E132" s="127"/>
    </row>
    <row r="133" spans="1:5" s="107" customFormat="1" ht="20.25">
      <c r="A133" s="108"/>
      <c r="B133" s="108"/>
      <c r="C133" s="109"/>
      <c r="D133" s="109"/>
      <c r="E133" s="127"/>
    </row>
    <row r="134" spans="1:5" s="107" customFormat="1" ht="20.25">
      <c r="A134" s="108"/>
      <c r="B134" s="108"/>
      <c r="C134" s="109"/>
      <c r="D134" s="109"/>
      <c r="E134" s="127"/>
    </row>
    <row r="135" spans="1:5" s="107" customFormat="1" ht="20.25">
      <c r="A135" s="108"/>
      <c r="B135" s="108"/>
      <c r="C135" s="109"/>
      <c r="D135" s="109"/>
      <c r="E135" s="127"/>
    </row>
    <row r="136" spans="1:5" s="107" customFormat="1" ht="20.25">
      <c r="A136" s="108"/>
      <c r="B136" s="108"/>
      <c r="C136" s="109"/>
      <c r="D136" s="109"/>
      <c r="E136" s="127"/>
    </row>
    <row r="137" spans="1:5" s="107" customFormat="1" ht="20.25">
      <c r="A137" s="108"/>
      <c r="B137" s="108"/>
      <c r="C137" s="109"/>
      <c r="D137" s="109"/>
      <c r="E137" s="127"/>
    </row>
    <row r="138" spans="1:5" s="107" customFormat="1" ht="20.25">
      <c r="A138" s="108"/>
      <c r="B138" s="108"/>
      <c r="C138" s="109"/>
      <c r="D138" s="109"/>
      <c r="E138" s="127"/>
    </row>
    <row r="139" spans="1:5" s="107" customFormat="1" ht="20.25">
      <c r="A139" s="108"/>
      <c r="B139" s="108"/>
      <c r="C139" s="109"/>
      <c r="D139" s="109"/>
      <c r="E139" s="127"/>
    </row>
    <row r="140" spans="1:5" s="107" customFormat="1" ht="20.25">
      <c r="A140" s="108"/>
      <c r="B140" s="108"/>
      <c r="C140" s="109"/>
      <c r="D140" s="109"/>
      <c r="E140" s="127"/>
    </row>
    <row r="141" spans="1:5" s="107" customFormat="1" ht="20.25">
      <c r="A141" s="108"/>
      <c r="B141" s="108"/>
      <c r="C141" s="109"/>
      <c r="D141" s="109"/>
      <c r="E141" s="127"/>
    </row>
    <row r="142" spans="1:5" s="107" customFormat="1" ht="20.25">
      <c r="A142" s="108"/>
      <c r="B142" s="108"/>
      <c r="C142" s="109"/>
      <c r="D142" s="109"/>
      <c r="E142" s="127"/>
    </row>
    <row r="143" spans="1:5" s="107" customFormat="1" ht="20.25">
      <c r="A143" s="108"/>
      <c r="B143" s="108"/>
      <c r="C143" s="109"/>
      <c r="D143" s="109"/>
      <c r="E143" s="127"/>
    </row>
    <row r="144" spans="1:5" s="107" customFormat="1" ht="20.25">
      <c r="A144" s="108"/>
      <c r="B144" s="108"/>
      <c r="C144" s="109"/>
      <c r="D144" s="109"/>
      <c r="E144" s="127"/>
    </row>
    <row r="145" spans="1:5" s="107" customFormat="1" ht="20.25">
      <c r="A145" s="108"/>
      <c r="B145" s="108"/>
      <c r="C145" s="109"/>
      <c r="D145" s="109"/>
      <c r="E145" s="127"/>
    </row>
    <row r="146" spans="1:5" s="107" customFormat="1" ht="20.25">
      <c r="A146" s="108"/>
      <c r="B146" s="108"/>
      <c r="C146" s="109"/>
      <c r="D146" s="109"/>
      <c r="E146" s="127"/>
    </row>
    <row r="147" spans="1:5" s="107" customFormat="1" ht="20.25">
      <c r="A147" s="108"/>
      <c r="B147" s="108"/>
      <c r="C147" s="109"/>
      <c r="D147" s="109"/>
      <c r="E147" s="127"/>
    </row>
    <row r="148" spans="1:5" s="107" customFormat="1" ht="20.25">
      <c r="A148" s="108"/>
      <c r="B148" s="108"/>
      <c r="C148" s="109"/>
      <c r="D148" s="109"/>
      <c r="E148" s="127"/>
    </row>
    <row r="149" spans="1:5" s="107" customFormat="1" ht="20.25">
      <c r="A149" s="108"/>
      <c r="B149" s="108"/>
      <c r="C149" s="109"/>
      <c r="D149" s="109"/>
      <c r="E149" s="127"/>
    </row>
    <row r="150" spans="1:5" s="107" customFormat="1" ht="20.25">
      <c r="A150" s="108"/>
      <c r="B150" s="108"/>
      <c r="C150" s="109"/>
      <c r="D150" s="109"/>
      <c r="E150" s="127"/>
    </row>
    <row r="151" spans="1:5" s="107" customFormat="1" ht="20.25">
      <c r="A151" s="108"/>
      <c r="B151" s="108"/>
      <c r="C151" s="109"/>
      <c r="D151" s="109"/>
      <c r="E151" s="127"/>
    </row>
    <row r="152" spans="1:5" s="107" customFormat="1" ht="20.25">
      <c r="A152" s="108"/>
      <c r="B152" s="108"/>
      <c r="C152" s="109"/>
      <c r="D152" s="109"/>
      <c r="E152" s="127"/>
    </row>
    <row r="153" spans="1:5" s="107" customFormat="1" ht="20.25">
      <c r="A153" s="108"/>
      <c r="B153" s="108"/>
      <c r="C153" s="109"/>
      <c r="D153" s="109"/>
      <c r="E153" s="127"/>
    </row>
    <row r="154" spans="1:5" s="107" customFormat="1" ht="20.25">
      <c r="A154" s="108"/>
      <c r="B154" s="108"/>
      <c r="C154" s="109"/>
      <c r="D154" s="109"/>
      <c r="E154" s="127"/>
    </row>
    <row r="155" spans="1:5" s="107" customFormat="1" ht="20.25">
      <c r="A155" s="108"/>
      <c r="B155" s="108"/>
      <c r="C155" s="109"/>
      <c r="D155" s="109"/>
      <c r="E155" s="127"/>
    </row>
    <row r="156" spans="1:5" s="107" customFormat="1" ht="20.25">
      <c r="A156" s="108"/>
      <c r="B156" s="108"/>
      <c r="C156" s="109"/>
      <c r="D156" s="109"/>
      <c r="E156" s="127"/>
    </row>
    <row r="157" spans="1:5" s="107" customFormat="1" ht="20.25">
      <c r="A157" s="108"/>
      <c r="B157" s="108"/>
      <c r="C157" s="109"/>
      <c r="D157" s="109"/>
      <c r="E157" s="127"/>
    </row>
    <row r="158" spans="1:5" s="107" customFormat="1" ht="20.25">
      <c r="A158" s="108"/>
      <c r="B158" s="108"/>
      <c r="C158" s="109"/>
      <c r="D158" s="109"/>
      <c r="E158" s="127"/>
    </row>
    <row r="159" spans="1:5" s="107" customFormat="1" ht="20.25">
      <c r="A159" s="108"/>
      <c r="B159" s="108"/>
      <c r="C159" s="109"/>
      <c r="D159" s="109"/>
      <c r="E159" s="127"/>
    </row>
    <row r="160" spans="1:5" s="107" customFormat="1" ht="20.25">
      <c r="A160" s="108"/>
      <c r="B160" s="108"/>
      <c r="C160" s="109"/>
      <c r="D160" s="109"/>
      <c r="E160" s="127"/>
    </row>
    <row r="161" spans="1:5" s="107" customFormat="1" ht="20.25">
      <c r="A161" s="108"/>
      <c r="B161" s="108"/>
      <c r="C161" s="109"/>
      <c r="D161" s="109"/>
      <c r="E161" s="127"/>
    </row>
    <row r="162" spans="1:5" s="107" customFormat="1" ht="20.25">
      <c r="A162" s="108"/>
      <c r="B162" s="108"/>
      <c r="C162" s="109"/>
      <c r="D162" s="109"/>
      <c r="E162" s="127"/>
    </row>
    <row r="163" spans="1:5" s="107" customFormat="1" ht="20.25">
      <c r="A163" s="108"/>
      <c r="B163" s="108"/>
      <c r="C163" s="109"/>
      <c r="D163" s="109"/>
      <c r="E163" s="127"/>
    </row>
    <row r="164" spans="1:5" s="107" customFormat="1" ht="20.25">
      <c r="A164" s="108"/>
      <c r="B164" s="108"/>
      <c r="C164" s="109"/>
      <c r="D164" s="109"/>
      <c r="E164" s="127"/>
    </row>
    <row r="165" spans="1:5" s="107" customFormat="1" ht="20.25">
      <c r="A165" s="108"/>
      <c r="B165" s="108"/>
      <c r="C165" s="109"/>
      <c r="D165" s="109"/>
      <c r="E165" s="127"/>
    </row>
    <row r="166" spans="1:5" s="107" customFormat="1" ht="20.25">
      <c r="A166" s="108"/>
      <c r="B166" s="108"/>
      <c r="C166" s="109"/>
      <c r="D166" s="109"/>
      <c r="E166" s="127"/>
    </row>
    <row r="167" spans="1:5" s="107" customFormat="1" ht="20.25">
      <c r="A167" s="108"/>
      <c r="B167" s="108"/>
      <c r="C167" s="109"/>
      <c r="D167" s="109"/>
      <c r="E167" s="127"/>
    </row>
    <row r="168" spans="1:5" s="107" customFormat="1" ht="20.25">
      <c r="A168" s="108"/>
      <c r="B168" s="108"/>
      <c r="C168" s="109"/>
      <c r="D168" s="109"/>
      <c r="E168" s="127"/>
    </row>
    <row r="169" spans="1:5" s="107" customFormat="1" ht="20.25">
      <c r="A169" s="108"/>
      <c r="B169" s="108"/>
      <c r="C169" s="109"/>
      <c r="D169" s="109"/>
      <c r="E169" s="127"/>
    </row>
    <row r="170" spans="1:5" s="107" customFormat="1" ht="20.25">
      <c r="A170" s="108"/>
      <c r="B170" s="108"/>
      <c r="C170" s="109"/>
      <c r="D170" s="109"/>
      <c r="E170" s="127"/>
    </row>
    <row r="171" spans="1:5" s="107" customFormat="1" ht="20.25">
      <c r="A171" s="108"/>
      <c r="B171" s="108"/>
      <c r="C171" s="109"/>
      <c r="D171" s="109"/>
      <c r="E171" s="127"/>
    </row>
    <row r="172" spans="1:5" s="107" customFormat="1" ht="20.25">
      <c r="A172" s="108"/>
      <c r="B172" s="108"/>
      <c r="C172" s="109"/>
      <c r="D172" s="109"/>
      <c r="E172" s="127"/>
    </row>
    <row r="173" spans="1:5" s="107" customFormat="1" ht="20.25">
      <c r="A173" s="108"/>
      <c r="B173" s="108"/>
      <c r="C173" s="109"/>
      <c r="D173" s="109"/>
      <c r="E173" s="127"/>
    </row>
    <row r="174" spans="1:5" s="107" customFormat="1" ht="20.25">
      <c r="A174" s="108"/>
      <c r="B174" s="108"/>
      <c r="C174" s="109"/>
      <c r="D174" s="109"/>
      <c r="E174" s="127"/>
    </row>
    <row r="175" spans="1:5" s="107" customFormat="1" ht="20.25">
      <c r="A175" s="108"/>
      <c r="B175" s="108"/>
      <c r="C175" s="109"/>
      <c r="D175" s="109"/>
      <c r="E175" s="127"/>
    </row>
    <row r="176" spans="1:5" s="107" customFormat="1" ht="20.25">
      <c r="A176" s="108"/>
      <c r="B176" s="108"/>
      <c r="C176" s="109"/>
      <c r="D176" s="109"/>
      <c r="E176" s="127"/>
    </row>
    <row r="177" spans="1:5" s="107" customFormat="1" ht="20.25">
      <c r="A177" s="108"/>
      <c r="B177" s="108"/>
      <c r="C177" s="109"/>
      <c r="D177" s="109"/>
      <c r="E177" s="127"/>
    </row>
    <row r="178" spans="1:5" s="107" customFormat="1" ht="20.25">
      <c r="A178" s="108"/>
      <c r="B178" s="108"/>
      <c r="C178" s="109"/>
      <c r="D178" s="109"/>
      <c r="E178" s="127"/>
    </row>
    <row r="179" spans="1:5" s="107" customFormat="1" ht="20.25">
      <c r="A179" s="108"/>
      <c r="B179" s="108"/>
      <c r="C179" s="109"/>
      <c r="D179" s="109"/>
      <c r="E179" s="127"/>
    </row>
    <row r="180" spans="1:5" s="107" customFormat="1" ht="20.25">
      <c r="A180" s="108"/>
      <c r="B180" s="108"/>
      <c r="C180" s="109"/>
      <c r="D180" s="109"/>
      <c r="E180" s="127"/>
    </row>
    <row r="181" spans="1:5" s="107" customFormat="1" ht="20.25">
      <c r="A181" s="108"/>
      <c r="B181" s="108"/>
      <c r="C181" s="109"/>
      <c r="D181" s="109"/>
      <c r="E181" s="127"/>
    </row>
    <row r="182" spans="1:5" s="107" customFormat="1" ht="20.25">
      <c r="A182" s="108"/>
      <c r="B182" s="108"/>
      <c r="C182" s="109"/>
      <c r="D182" s="109"/>
      <c r="E182" s="127"/>
    </row>
    <row r="183" spans="1:5" s="107" customFormat="1" ht="20.25">
      <c r="A183" s="108"/>
      <c r="B183" s="108"/>
      <c r="C183" s="109"/>
      <c r="D183" s="109"/>
      <c r="E183" s="127"/>
    </row>
    <row r="184" spans="1:5" s="107" customFormat="1" ht="20.25">
      <c r="A184" s="108"/>
      <c r="B184" s="108"/>
      <c r="C184" s="109"/>
      <c r="D184" s="109"/>
      <c r="E184" s="127"/>
    </row>
    <row r="185" spans="1:5" s="107" customFormat="1" ht="20.25">
      <c r="A185" s="108"/>
      <c r="B185" s="108"/>
      <c r="C185" s="109"/>
      <c r="D185" s="109"/>
      <c r="E185" s="127"/>
    </row>
    <row r="186" spans="1:5" s="107" customFormat="1" ht="20.25">
      <c r="A186" s="108"/>
      <c r="B186" s="108"/>
      <c r="C186" s="109"/>
      <c r="D186" s="109"/>
      <c r="E186" s="127"/>
    </row>
    <row r="187" spans="1:5" s="107" customFormat="1" ht="20.25">
      <c r="A187" s="108"/>
      <c r="B187" s="108"/>
      <c r="C187" s="109"/>
      <c r="D187" s="109"/>
      <c r="E187" s="127"/>
    </row>
    <row r="188" spans="1:5" s="107" customFormat="1" ht="20.25">
      <c r="A188" s="108"/>
      <c r="B188" s="108"/>
      <c r="C188" s="109"/>
      <c r="D188" s="109"/>
      <c r="E188" s="127"/>
    </row>
    <row r="189" spans="1:5" s="107" customFormat="1" ht="20.25">
      <c r="A189" s="108"/>
      <c r="B189" s="108"/>
      <c r="C189" s="109"/>
      <c r="D189" s="109"/>
      <c r="E189" s="127"/>
    </row>
    <row r="190" spans="1:5" s="107" customFormat="1" ht="20.25">
      <c r="A190" s="108"/>
      <c r="B190" s="108"/>
      <c r="C190" s="109"/>
      <c r="D190" s="109"/>
      <c r="E190" s="127"/>
    </row>
    <row r="191" spans="1:5" s="107" customFormat="1" ht="20.25">
      <c r="A191" s="108"/>
      <c r="B191" s="108"/>
      <c r="C191" s="109"/>
      <c r="D191" s="109"/>
      <c r="E191" s="127"/>
    </row>
    <row r="192" spans="1:5" s="107" customFormat="1" ht="20.25">
      <c r="A192" s="108"/>
      <c r="B192" s="108"/>
      <c r="C192" s="109"/>
      <c r="D192" s="109"/>
      <c r="E192" s="127"/>
    </row>
    <row r="193" spans="1:5" s="107" customFormat="1" ht="20.25">
      <c r="A193" s="108"/>
      <c r="B193" s="108"/>
      <c r="C193" s="109"/>
      <c r="D193" s="109"/>
      <c r="E193" s="127"/>
    </row>
    <row r="194" spans="1:5" s="107" customFormat="1" ht="20.25">
      <c r="A194" s="108"/>
      <c r="B194" s="108"/>
      <c r="C194" s="109"/>
      <c r="D194" s="109"/>
      <c r="E194" s="127"/>
    </row>
    <row r="195" spans="1:5" s="107" customFormat="1" ht="20.25">
      <c r="A195" s="108"/>
      <c r="B195" s="108"/>
      <c r="C195" s="109"/>
      <c r="D195" s="109"/>
      <c r="E195" s="127"/>
    </row>
    <row r="196" spans="1:5" s="107" customFormat="1" ht="20.25">
      <c r="A196" s="108"/>
      <c r="B196" s="108"/>
      <c r="C196" s="109"/>
      <c r="D196" s="109"/>
      <c r="E196" s="127"/>
    </row>
    <row r="197" spans="1:5" s="107" customFormat="1" ht="20.25">
      <c r="A197" s="108"/>
      <c r="B197" s="108"/>
      <c r="C197" s="109"/>
      <c r="D197" s="109"/>
      <c r="E197" s="127"/>
    </row>
    <row r="198" spans="1:5" s="107" customFormat="1" ht="20.25">
      <c r="A198" s="108"/>
      <c r="B198" s="108"/>
      <c r="C198" s="109"/>
      <c r="D198" s="109"/>
      <c r="E198" s="127"/>
    </row>
    <row r="199" spans="1:5" s="107" customFormat="1" ht="20.25">
      <c r="A199" s="108"/>
      <c r="B199" s="108"/>
      <c r="C199" s="109"/>
      <c r="D199" s="109"/>
      <c r="E199" s="127"/>
    </row>
    <row r="200" spans="1:5" s="107" customFormat="1" ht="20.25">
      <c r="A200" s="108"/>
      <c r="B200" s="108"/>
      <c r="C200" s="109"/>
      <c r="D200" s="109"/>
      <c r="E200" s="127"/>
    </row>
    <row r="201" spans="1:5" s="107" customFormat="1" ht="20.25">
      <c r="A201" s="108"/>
      <c r="B201" s="108"/>
      <c r="C201" s="109"/>
      <c r="D201" s="109"/>
      <c r="E201" s="127"/>
    </row>
    <row r="202" spans="1:5" s="107" customFormat="1" ht="20.25">
      <c r="A202" s="108"/>
      <c r="B202" s="108"/>
      <c r="C202" s="109"/>
      <c r="D202" s="109"/>
      <c r="E202" s="127"/>
    </row>
    <row r="203" spans="1:5" s="107" customFormat="1" ht="20.25">
      <c r="A203" s="108"/>
      <c r="B203" s="108"/>
      <c r="C203" s="109"/>
      <c r="D203" s="109"/>
      <c r="E203" s="127"/>
    </row>
    <row r="204" spans="1:5" s="107" customFormat="1" ht="20.25">
      <c r="A204" s="108"/>
      <c r="B204" s="108"/>
      <c r="C204" s="109"/>
      <c r="D204" s="109"/>
      <c r="E204" s="127"/>
    </row>
    <row r="205" spans="1:5" s="107" customFormat="1" ht="20.25">
      <c r="A205" s="108"/>
      <c r="B205" s="108"/>
      <c r="C205" s="109"/>
      <c r="D205" s="109"/>
      <c r="E205" s="127"/>
    </row>
    <row r="206" spans="1:5" s="107" customFormat="1" ht="20.25">
      <c r="A206" s="108"/>
      <c r="B206" s="108"/>
      <c r="C206" s="109"/>
      <c r="D206" s="109"/>
      <c r="E206" s="127"/>
    </row>
    <row r="207" spans="1:5" s="107" customFormat="1" ht="20.25">
      <c r="A207" s="108"/>
      <c r="B207" s="108"/>
      <c r="C207" s="109"/>
      <c r="D207" s="109"/>
      <c r="E207" s="127"/>
    </row>
    <row r="208" spans="1:5" s="107" customFormat="1" ht="20.25">
      <c r="A208" s="108"/>
      <c r="B208" s="108"/>
      <c r="C208" s="109"/>
      <c r="D208" s="109"/>
      <c r="E208" s="127"/>
    </row>
    <row r="209" spans="1:5" s="107" customFormat="1" ht="20.25">
      <c r="A209" s="108"/>
      <c r="B209" s="108"/>
      <c r="C209" s="109"/>
      <c r="D209" s="109"/>
      <c r="E209" s="127"/>
    </row>
    <row r="210" spans="1:5" s="107" customFormat="1" ht="20.25">
      <c r="A210" s="108"/>
      <c r="B210" s="108"/>
      <c r="C210" s="109"/>
      <c r="D210" s="109"/>
      <c r="E210" s="127"/>
    </row>
    <row r="211" spans="1:5" s="107" customFormat="1" ht="20.25">
      <c r="A211" s="108"/>
      <c r="B211" s="108"/>
      <c r="C211" s="109"/>
      <c r="D211" s="109"/>
      <c r="E211" s="127"/>
    </row>
    <row r="212" spans="1:5" s="107" customFormat="1" ht="20.25">
      <c r="A212" s="108"/>
      <c r="B212" s="108"/>
      <c r="C212" s="109"/>
      <c r="D212" s="109"/>
      <c r="E212" s="127"/>
    </row>
    <row r="213" spans="1:5" s="107" customFormat="1" ht="20.25">
      <c r="A213" s="108"/>
      <c r="B213" s="108"/>
      <c r="C213" s="109"/>
      <c r="D213" s="109"/>
      <c r="E213" s="127"/>
    </row>
    <row r="214" spans="1:5" s="107" customFormat="1" ht="20.25">
      <c r="A214" s="108"/>
      <c r="B214" s="108"/>
      <c r="C214" s="109"/>
      <c r="D214" s="109"/>
      <c r="E214" s="127"/>
    </row>
    <row r="215" spans="1:5" s="107" customFormat="1" ht="20.25">
      <c r="A215" s="108"/>
      <c r="B215" s="108"/>
      <c r="C215" s="109"/>
      <c r="D215" s="109"/>
      <c r="E215" s="127"/>
    </row>
    <row r="216" spans="1:5" s="107" customFormat="1" ht="20.25">
      <c r="A216" s="108"/>
      <c r="B216" s="108"/>
      <c r="C216" s="109"/>
      <c r="D216" s="109"/>
      <c r="E216" s="127"/>
    </row>
    <row r="217" spans="1:5" s="107" customFormat="1" ht="20.25">
      <c r="A217" s="108"/>
      <c r="B217" s="108"/>
      <c r="C217" s="109"/>
      <c r="D217" s="109"/>
      <c r="E217" s="127"/>
    </row>
    <row r="218" spans="1:5" s="107" customFormat="1" ht="20.25">
      <c r="A218" s="108"/>
      <c r="B218" s="108"/>
      <c r="C218" s="109"/>
      <c r="D218" s="109"/>
      <c r="E218" s="127"/>
    </row>
    <row r="219" spans="1:5" s="107" customFormat="1" ht="20.25">
      <c r="A219" s="108"/>
      <c r="B219" s="108"/>
      <c r="C219" s="109"/>
      <c r="D219" s="109"/>
      <c r="E219" s="127"/>
    </row>
    <row r="220" spans="1:5" s="107" customFormat="1" ht="20.25">
      <c r="A220" s="108"/>
      <c r="B220" s="108"/>
      <c r="C220" s="109"/>
      <c r="D220" s="109"/>
      <c r="E220" s="127"/>
    </row>
    <row r="221" spans="1:5" s="107" customFormat="1" ht="20.25">
      <c r="A221" s="108"/>
      <c r="B221" s="108"/>
      <c r="C221" s="109"/>
      <c r="D221" s="109"/>
      <c r="E221" s="127"/>
    </row>
    <row r="222" spans="1:5" s="107" customFormat="1" ht="20.25">
      <c r="A222" s="108"/>
      <c r="B222" s="108"/>
      <c r="C222" s="109"/>
      <c r="D222" s="109"/>
      <c r="E222" s="127"/>
    </row>
    <row r="223" spans="1:5" s="107" customFormat="1" ht="20.25">
      <c r="A223" s="108"/>
      <c r="B223" s="108"/>
      <c r="C223" s="109"/>
      <c r="D223" s="109"/>
      <c r="E223" s="127"/>
    </row>
    <row r="224" spans="1:5" s="107" customFormat="1" ht="20.25">
      <c r="A224" s="108"/>
      <c r="B224" s="108"/>
      <c r="C224" s="109"/>
      <c r="D224" s="109"/>
      <c r="E224" s="127"/>
    </row>
    <row r="225" spans="1:7" s="107" customFormat="1" ht="20.25">
      <c r="A225" s="108"/>
      <c r="B225" s="108"/>
      <c r="C225" s="109"/>
      <c r="D225" s="109"/>
      <c r="E225" s="127"/>
    </row>
    <row r="226" spans="1:7" s="107" customFormat="1" ht="20.25">
      <c r="A226" s="108"/>
      <c r="B226" s="108"/>
      <c r="C226" s="109"/>
      <c r="D226" s="109"/>
      <c r="E226" s="127"/>
    </row>
    <row r="227" spans="1:7" s="107" customFormat="1" ht="20.25">
      <c r="A227" s="108"/>
      <c r="B227" s="108"/>
      <c r="C227" s="109"/>
      <c r="D227" s="109"/>
      <c r="E227" s="127"/>
    </row>
    <row r="228" spans="1:7" s="107" customFormat="1" ht="20.25">
      <c r="A228" s="108"/>
      <c r="B228" s="108"/>
      <c r="C228" s="109"/>
      <c r="D228" s="109"/>
      <c r="E228" s="127"/>
    </row>
    <row r="229" spans="1:7" s="107" customFormat="1" ht="20.25">
      <c r="A229" s="108"/>
      <c r="B229" s="108"/>
      <c r="C229" s="109"/>
      <c r="D229" s="109"/>
      <c r="E229" s="127"/>
    </row>
    <row r="230" spans="1:7" s="107" customFormat="1" ht="20.25">
      <c r="A230" s="108"/>
      <c r="B230" s="108"/>
      <c r="C230" s="109"/>
      <c r="D230" s="109"/>
      <c r="E230" s="127"/>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136</v>
      </c>
      <c r="C237" s="31" t="s">
        <v>137</v>
      </c>
      <c r="D237" t="s">
        <v>136</v>
      </c>
      <c r="E237" s="120" t="s">
        <v>137</v>
      </c>
    </row>
    <row r="238" spans="1:7" ht="21">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c r="A239" s="7"/>
      <c r="B239" s="32" t="s">
        <v>138</v>
      </c>
      <c r="C239" s="32" t="s">
        <v>125</v>
      </c>
      <c r="E239" s="120" t="s">
        <v>139</v>
      </c>
    </row>
    <row r="240" spans="1:7" ht="21">
      <c r="A240" s="7"/>
      <c r="B240" s="32" t="s">
        <v>138</v>
      </c>
      <c r="C240" s="32" t="s">
        <v>128</v>
      </c>
      <c r="E240" s="120" t="s">
        <v>125</v>
      </c>
    </row>
    <row r="241" spans="1:5" ht="21">
      <c r="A241" s="7"/>
      <c r="B241" s="32" t="s">
        <v>138</v>
      </c>
      <c r="C241" s="32" t="s">
        <v>131</v>
      </c>
      <c r="E241" s="120" t="s">
        <v>128</v>
      </c>
    </row>
    <row r="242" spans="1:5" ht="21">
      <c r="A242" s="7"/>
      <c r="B242" s="32" t="s">
        <v>138</v>
      </c>
      <c r="C242" s="32" t="s">
        <v>133</v>
      </c>
      <c r="E242" s="120" t="s">
        <v>131</v>
      </c>
    </row>
    <row r="243" spans="1:5" ht="21">
      <c r="A243" s="7"/>
      <c r="B243" s="32" t="s">
        <v>121</v>
      </c>
      <c r="C243" s="32" t="s">
        <v>47</v>
      </c>
      <c r="E243" s="120" t="s">
        <v>133</v>
      </c>
    </row>
    <row r="244" spans="1:5" ht="21">
      <c r="A244" s="7"/>
      <c r="B244" s="32" t="s">
        <v>121</v>
      </c>
      <c r="C244" s="32" t="s">
        <v>126</v>
      </c>
      <c r="D244" t="s">
        <v>121</v>
      </c>
    </row>
    <row r="245" spans="1:5" ht="21">
      <c r="A245" s="7"/>
      <c r="B245" s="32" t="s">
        <v>121</v>
      </c>
      <c r="C245" s="32" t="s">
        <v>129</v>
      </c>
      <c r="E245" s="120" t="s">
        <v>47</v>
      </c>
    </row>
    <row r="246" spans="1:5" ht="21">
      <c r="A246" s="7"/>
      <c r="B246" s="32" t="s">
        <v>121</v>
      </c>
      <c r="C246" s="32" t="s">
        <v>49</v>
      </c>
      <c r="E246" s="120" t="s">
        <v>126</v>
      </c>
    </row>
    <row r="247" spans="1:5" ht="21">
      <c r="A247" s="7"/>
      <c r="B247" s="32" t="s">
        <v>121</v>
      </c>
      <c r="C247" s="32" t="s">
        <v>50</v>
      </c>
      <c r="E247" s="120" t="s">
        <v>129</v>
      </c>
    </row>
    <row r="248" spans="1:5">
      <c r="A248" s="7"/>
      <c r="B248" s="33"/>
      <c r="C248" s="33"/>
      <c r="E248" s="120" t="s">
        <v>49</v>
      </c>
    </row>
    <row r="249" spans="1:5">
      <c r="A249" s="7"/>
      <c r="B249" s="33" t="e" cm="1">
        <f t="array" aca="1" ref="B249:B251" ca="1">_xlfn.UNIQUE(Tabla1[[#All],[Criterios]])</f>
        <v>#NAME?</v>
      </c>
      <c r="C249" s="33"/>
      <c r="E249" s="120" t="s">
        <v>50</v>
      </c>
    </row>
    <row r="250" spans="1:5">
      <c r="A250" s="7"/>
      <c r="B250" s="33" t="e">
        <f ca="1"/>
        <v>#NAME?</v>
      </c>
      <c r="C250" s="33"/>
    </row>
    <row r="251" spans="1:5">
      <c r="B251" s="33" t="e">
        <f ca="1"/>
        <v>#NAME?</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xr:uid="{00000000-0002-0000-0700-000000000000}">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28" t="s">
        <v>140</v>
      </c>
      <c r="C1" s="429"/>
      <c r="D1" s="429"/>
      <c r="E1" s="429"/>
      <c r="F1" s="430"/>
    </row>
    <row r="2" spans="2:11" ht="16.5" thickBot="1">
      <c r="B2" s="36"/>
      <c r="C2" s="36"/>
      <c r="D2" s="36"/>
      <c r="E2" s="36"/>
      <c r="F2" s="36"/>
      <c r="I2" s="130"/>
      <c r="J2" s="145" t="s">
        <v>56</v>
      </c>
      <c r="K2" s="145" t="s">
        <v>57</v>
      </c>
    </row>
    <row r="3" spans="2:11" ht="16.5" thickBot="1">
      <c r="B3" s="431" t="s">
        <v>141</v>
      </c>
      <c r="C3" s="432"/>
      <c r="D3" s="432"/>
      <c r="E3" s="37" t="s">
        <v>142</v>
      </c>
      <c r="F3" s="38" t="s">
        <v>143</v>
      </c>
      <c r="I3" s="144" t="s">
        <v>52</v>
      </c>
      <c r="J3" s="134">
        <v>0.5</v>
      </c>
      <c r="K3" s="134">
        <v>0.45</v>
      </c>
    </row>
    <row r="4" spans="2:11" ht="31.5">
      <c r="B4" s="433" t="s">
        <v>144</v>
      </c>
      <c r="C4" s="435" t="s">
        <v>31</v>
      </c>
      <c r="D4" s="39" t="s">
        <v>52</v>
      </c>
      <c r="E4" s="40" t="s">
        <v>145</v>
      </c>
      <c r="F4" s="41">
        <v>0.25</v>
      </c>
      <c r="I4" s="145" t="s">
        <v>53</v>
      </c>
      <c r="J4" s="134">
        <v>0.4</v>
      </c>
      <c r="K4" s="134">
        <v>0.35</v>
      </c>
    </row>
    <row r="5" spans="2:11" ht="47.25">
      <c r="B5" s="434"/>
      <c r="C5" s="436"/>
      <c r="D5" s="42" t="s">
        <v>53</v>
      </c>
      <c r="E5" s="43" t="s">
        <v>146</v>
      </c>
      <c r="F5" s="44">
        <v>0.15</v>
      </c>
      <c r="I5" s="145" t="s">
        <v>54</v>
      </c>
      <c r="J5" s="134">
        <v>0.35</v>
      </c>
      <c r="K5" s="134">
        <v>0.3</v>
      </c>
    </row>
    <row r="6" spans="2:11" ht="47.25">
      <c r="B6" s="434"/>
      <c r="C6" s="436"/>
      <c r="D6" s="42" t="s">
        <v>54</v>
      </c>
      <c r="E6" s="43" t="s">
        <v>147</v>
      </c>
      <c r="F6" s="44">
        <v>0.1</v>
      </c>
    </row>
    <row r="7" spans="2:11" ht="63">
      <c r="B7" s="434"/>
      <c r="C7" s="436" t="s">
        <v>32</v>
      </c>
      <c r="D7" s="42" t="s">
        <v>56</v>
      </c>
      <c r="E7" s="43" t="s">
        <v>148</v>
      </c>
      <c r="F7" s="44">
        <v>0.25</v>
      </c>
      <c r="G7" s="131"/>
    </row>
    <row r="8" spans="2:11" ht="31.5">
      <c r="B8" s="434"/>
      <c r="C8" s="436"/>
      <c r="D8" s="42" t="s">
        <v>57</v>
      </c>
      <c r="E8" s="43" t="s">
        <v>149</v>
      </c>
      <c r="F8" s="44">
        <v>0.2</v>
      </c>
      <c r="G8" s="131"/>
    </row>
    <row r="9" spans="2:11" ht="47.25">
      <c r="B9" s="434" t="s">
        <v>150</v>
      </c>
      <c r="C9" s="436" t="s">
        <v>34</v>
      </c>
      <c r="D9" s="42" t="s">
        <v>59</v>
      </c>
      <c r="E9" s="43" t="s">
        <v>151</v>
      </c>
      <c r="F9" s="45" t="s">
        <v>152</v>
      </c>
    </row>
    <row r="10" spans="2:11" ht="63">
      <c r="B10" s="434"/>
      <c r="C10" s="436"/>
      <c r="D10" s="42" t="s">
        <v>153</v>
      </c>
      <c r="E10" s="43" t="s">
        <v>154</v>
      </c>
      <c r="F10" s="45" t="s">
        <v>152</v>
      </c>
    </row>
    <row r="11" spans="2:11" ht="47.25">
      <c r="B11" s="434"/>
      <c r="C11" s="436" t="s">
        <v>35</v>
      </c>
      <c r="D11" s="42" t="s">
        <v>62</v>
      </c>
      <c r="E11" s="43" t="s">
        <v>155</v>
      </c>
      <c r="F11" s="45" t="s">
        <v>152</v>
      </c>
    </row>
    <row r="12" spans="2:11" ht="47.25">
      <c r="B12" s="434"/>
      <c r="C12" s="436"/>
      <c r="D12" s="42" t="s">
        <v>63</v>
      </c>
      <c r="E12" s="43" t="s">
        <v>156</v>
      </c>
      <c r="F12" s="45" t="s">
        <v>152</v>
      </c>
    </row>
    <row r="13" spans="2:11" ht="31.5">
      <c r="B13" s="434"/>
      <c r="C13" s="436" t="s">
        <v>36</v>
      </c>
      <c r="D13" s="42" t="s">
        <v>65</v>
      </c>
      <c r="E13" s="43" t="s">
        <v>157</v>
      </c>
      <c r="F13" s="45" t="s">
        <v>152</v>
      </c>
    </row>
    <row r="14" spans="2:11" ht="32.25" thickBot="1">
      <c r="B14" s="437"/>
      <c r="C14" s="438"/>
      <c r="D14" s="46" t="s">
        <v>66</v>
      </c>
      <c r="E14" s="47" t="s">
        <v>158</v>
      </c>
      <c r="F14" s="48" t="s">
        <v>152</v>
      </c>
    </row>
    <row r="15" spans="2:11" ht="49.5" customHeight="1">
      <c r="B15" s="427" t="s">
        <v>159</v>
      </c>
      <c r="C15" s="427"/>
      <c r="D15" s="427"/>
      <c r="E15" s="427"/>
      <c r="F15" s="427"/>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11" workbookViewId="0">
      <selection activeCell="AT28" sqref="AT28:AU35"/>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9" t="s">
        <v>336</v>
      </c>
      <c r="C4" s="469"/>
      <c r="D4" s="469"/>
      <c r="E4" s="469"/>
      <c r="F4" s="469"/>
      <c r="G4" s="469"/>
      <c r="H4" s="469"/>
      <c r="I4" s="469"/>
      <c r="J4" s="470" t="s">
        <v>8</v>
      </c>
      <c r="K4" s="470"/>
      <c r="L4" s="470"/>
      <c r="M4" s="470"/>
      <c r="N4" s="470"/>
      <c r="O4" s="470"/>
      <c r="P4" s="470"/>
      <c r="Q4" s="470"/>
      <c r="R4" s="470"/>
      <c r="S4" s="470"/>
      <c r="T4" s="470"/>
      <c r="U4" s="470"/>
      <c r="V4" s="470"/>
      <c r="W4" s="470"/>
      <c r="X4" s="470"/>
      <c r="Y4" s="470"/>
      <c r="Z4" s="470"/>
      <c r="AA4" s="470"/>
      <c r="AB4" s="470"/>
      <c r="AC4" s="470"/>
      <c r="AD4" s="470"/>
      <c r="AE4" s="470"/>
      <c r="AF4" s="470"/>
      <c r="AG4" s="470"/>
      <c r="AH4" s="470"/>
      <c r="AI4" s="470"/>
      <c r="AJ4" s="470"/>
      <c r="AK4" s="470"/>
      <c r="AL4" s="470"/>
      <c r="AT4" s="471" t="s">
        <v>25</v>
      </c>
      <c r="AU4" s="471"/>
    </row>
    <row r="5" spans="2:47">
      <c r="B5" s="469"/>
      <c r="C5" s="469"/>
      <c r="D5" s="469"/>
      <c r="E5" s="469"/>
      <c r="F5" s="469"/>
      <c r="G5" s="469"/>
      <c r="H5" s="469"/>
      <c r="I5" s="469"/>
      <c r="J5" s="470"/>
      <c r="K5" s="470"/>
      <c r="L5" s="470"/>
      <c r="M5" s="470"/>
      <c r="N5" s="470"/>
      <c r="O5" s="470"/>
      <c r="P5" s="470"/>
      <c r="Q5" s="470"/>
      <c r="R5" s="470"/>
      <c r="S5" s="470"/>
      <c r="T5" s="470"/>
      <c r="U5" s="470"/>
      <c r="V5" s="470"/>
      <c r="W5" s="470"/>
      <c r="X5" s="470"/>
      <c r="Y5" s="470"/>
      <c r="Z5" s="470"/>
      <c r="AA5" s="470"/>
      <c r="AB5" s="470"/>
      <c r="AC5" s="470"/>
      <c r="AD5" s="470"/>
      <c r="AE5" s="470"/>
      <c r="AF5" s="470"/>
      <c r="AG5" s="470"/>
      <c r="AH5" s="470"/>
      <c r="AI5" s="470"/>
      <c r="AJ5" s="470"/>
      <c r="AK5" s="470"/>
      <c r="AL5" s="470"/>
      <c r="AT5" s="471"/>
      <c r="AU5" s="471"/>
    </row>
    <row r="6" spans="2:47">
      <c r="B6" s="469"/>
      <c r="C6" s="469"/>
      <c r="D6" s="469"/>
      <c r="E6" s="469"/>
      <c r="F6" s="469"/>
      <c r="G6" s="469"/>
      <c r="H6" s="469"/>
      <c r="I6" s="469"/>
      <c r="J6" s="470"/>
      <c r="K6" s="470"/>
      <c r="L6" s="470"/>
      <c r="M6" s="470"/>
      <c r="N6" s="470"/>
      <c r="O6" s="470"/>
      <c r="P6" s="470"/>
      <c r="Q6" s="470"/>
      <c r="R6" s="470"/>
      <c r="S6" s="470"/>
      <c r="T6" s="470"/>
      <c r="U6" s="470"/>
      <c r="V6" s="470"/>
      <c r="W6" s="470"/>
      <c r="X6" s="470"/>
      <c r="Y6" s="470"/>
      <c r="Z6" s="470"/>
      <c r="AA6" s="470"/>
      <c r="AB6" s="470"/>
      <c r="AC6" s="470"/>
      <c r="AD6" s="470"/>
      <c r="AE6" s="470"/>
      <c r="AF6" s="470"/>
      <c r="AG6" s="470"/>
      <c r="AH6" s="470"/>
      <c r="AI6" s="470"/>
      <c r="AJ6" s="470"/>
      <c r="AK6" s="470"/>
      <c r="AL6" s="470"/>
      <c r="AT6" s="471"/>
      <c r="AU6" s="471"/>
    </row>
    <row r="7" spans="2:47" ht="15.75" thickBot="1"/>
    <row r="8" spans="2:47" ht="15.75">
      <c r="B8" s="472" t="s">
        <v>109</v>
      </c>
      <c r="C8" s="472"/>
      <c r="D8" s="473"/>
      <c r="E8" s="439" t="s">
        <v>160</v>
      </c>
      <c r="F8" s="440"/>
      <c r="G8" s="440"/>
      <c r="H8" s="440"/>
      <c r="I8" s="441"/>
      <c r="J8" s="50" t="s">
        <v>333</v>
      </c>
      <c r="K8" s="51" t="s">
        <v>333</v>
      </c>
      <c r="L8" s="51" t="s">
        <v>333</v>
      </c>
      <c r="M8" s="51" t="s">
        <v>333</v>
      </c>
      <c r="N8" s="51" t="s">
        <v>333</v>
      </c>
      <c r="O8" s="52" t="s">
        <v>333</v>
      </c>
      <c r="P8" s="50" t="s">
        <v>333</v>
      </c>
      <c r="Q8" s="51" t="s">
        <v>333</v>
      </c>
      <c r="R8" s="51" t="s">
        <v>333</v>
      </c>
      <c r="S8" s="51" t="s">
        <v>333</v>
      </c>
      <c r="T8" s="51" t="s">
        <v>333</v>
      </c>
      <c r="U8" s="52" t="s">
        <v>333</v>
      </c>
      <c r="V8" s="50" t="s">
        <v>333</v>
      </c>
      <c r="W8" s="51" t="s">
        <v>333</v>
      </c>
      <c r="X8" s="51" t="s">
        <v>333</v>
      </c>
      <c r="Y8" s="51" t="s">
        <v>333</v>
      </c>
      <c r="Z8" s="51" t="s">
        <v>333</v>
      </c>
      <c r="AA8" s="52" t="s">
        <v>333</v>
      </c>
      <c r="AB8" s="50" t="s">
        <v>333</v>
      </c>
      <c r="AC8" s="51" t="s">
        <v>333</v>
      </c>
      <c r="AD8" s="51" t="s">
        <v>333</v>
      </c>
      <c r="AE8" s="51" t="s">
        <v>333</v>
      </c>
      <c r="AF8" s="51" t="s">
        <v>333</v>
      </c>
      <c r="AG8" s="52" t="s">
        <v>333</v>
      </c>
      <c r="AH8" s="53" t="s">
        <v>333</v>
      </c>
      <c r="AI8" s="54" t="s">
        <v>333</v>
      </c>
      <c r="AJ8" s="54" t="s">
        <v>333</v>
      </c>
      <c r="AK8" s="54" t="s">
        <v>333</v>
      </c>
      <c r="AL8" s="54" t="s">
        <v>333</v>
      </c>
      <c r="AN8" s="474" t="s">
        <v>161</v>
      </c>
      <c r="AO8" s="475"/>
      <c r="AP8" s="475"/>
      <c r="AQ8" s="475"/>
      <c r="AR8" s="475"/>
      <c r="AS8" s="476"/>
      <c r="AT8" s="458" t="s">
        <v>335</v>
      </c>
      <c r="AU8" s="458"/>
    </row>
    <row r="9" spans="2:47" ht="15.75">
      <c r="B9" s="472"/>
      <c r="C9" s="472"/>
      <c r="D9" s="473"/>
      <c r="E9" s="445"/>
      <c r="F9" s="449"/>
      <c r="G9" s="449"/>
      <c r="H9" s="449"/>
      <c r="I9" s="444"/>
      <c r="J9" s="55" t="s">
        <v>333</v>
      </c>
      <c r="K9" s="56" t="s">
        <v>333</v>
      </c>
      <c r="L9" s="56" t="s">
        <v>333</v>
      </c>
      <c r="M9" s="56" t="s">
        <v>333</v>
      </c>
      <c r="N9" s="56" t="s">
        <v>333</v>
      </c>
      <c r="O9" s="57" t="s">
        <v>333</v>
      </c>
      <c r="P9" s="55" t="s">
        <v>333</v>
      </c>
      <c r="Q9" s="56" t="s">
        <v>333</v>
      </c>
      <c r="R9" s="56" t="s">
        <v>333</v>
      </c>
      <c r="S9" s="56" t="s">
        <v>333</v>
      </c>
      <c r="T9" s="56" t="s">
        <v>333</v>
      </c>
      <c r="U9" s="57" t="s">
        <v>333</v>
      </c>
      <c r="V9" s="55" t="s">
        <v>333</v>
      </c>
      <c r="W9" s="56" t="s">
        <v>333</v>
      </c>
      <c r="X9" s="56" t="s">
        <v>333</v>
      </c>
      <c r="Y9" s="56" t="s">
        <v>333</v>
      </c>
      <c r="Z9" s="56" t="s">
        <v>333</v>
      </c>
      <c r="AA9" s="57" t="s">
        <v>333</v>
      </c>
      <c r="AB9" s="55" t="s">
        <v>333</v>
      </c>
      <c r="AC9" s="56" t="s">
        <v>333</v>
      </c>
      <c r="AD9" s="56" t="s">
        <v>333</v>
      </c>
      <c r="AE9" s="56" t="s">
        <v>333</v>
      </c>
      <c r="AF9" s="56" t="s">
        <v>333</v>
      </c>
      <c r="AG9" s="57" t="s">
        <v>333</v>
      </c>
      <c r="AH9" s="58" t="s">
        <v>333</v>
      </c>
      <c r="AI9" s="59" t="s">
        <v>333</v>
      </c>
      <c r="AJ9" s="59" t="s">
        <v>333</v>
      </c>
      <c r="AK9" s="59" t="s">
        <v>333</v>
      </c>
      <c r="AL9" s="59" t="s">
        <v>333</v>
      </c>
      <c r="AN9" s="477"/>
      <c r="AO9" s="478"/>
      <c r="AP9" s="478"/>
      <c r="AQ9" s="478"/>
      <c r="AR9" s="478"/>
      <c r="AS9" s="479"/>
      <c r="AT9" s="458"/>
      <c r="AU9" s="458"/>
    </row>
    <row r="10" spans="2:47" ht="15.75">
      <c r="B10" s="472"/>
      <c r="C10" s="472"/>
      <c r="D10" s="473"/>
      <c r="E10" s="445"/>
      <c r="F10" s="449"/>
      <c r="G10" s="449"/>
      <c r="H10" s="449"/>
      <c r="I10" s="444"/>
      <c r="J10" s="55" t="s">
        <v>333</v>
      </c>
      <c r="K10" s="56" t="s">
        <v>333</v>
      </c>
      <c r="L10" s="56" t="s">
        <v>333</v>
      </c>
      <c r="M10" s="56" t="s">
        <v>333</v>
      </c>
      <c r="N10" s="56" t="s">
        <v>333</v>
      </c>
      <c r="O10" s="57" t="s">
        <v>333</v>
      </c>
      <c r="P10" s="55" t="s">
        <v>333</v>
      </c>
      <c r="Q10" s="56" t="s">
        <v>333</v>
      </c>
      <c r="R10" s="56" t="s">
        <v>333</v>
      </c>
      <c r="S10" s="56" t="s">
        <v>333</v>
      </c>
      <c r="T10" s="56" t="s">
        <v>333</v>
      </c>
      <c r="U10" s="57" t="s">
        <v>333</v>
      </c>
      <c r="V10" s="55" t="s">
        <v>333</v>
      </c>
      <c r="W10" s="56" t="s">
        <v>333</v>
      </c>
      <c r="X10" s="56" t="s">
        <v>333</v>
      </c>
      <c r="Y10" s="56" t="s">
        <v>333</v>
      </c>
      <c r="Z10" s="56" t="s">
        <v>333</v>
      </c>
      <c r="AA10" s="57" t="s">
        <v>333</v>
      </c>
      <c r="AB10" s="55" t="s">
        <v>333</v>
      </c>
      <c r="AC10" s="56" t="s">
        <v>333</v>
      </c>
      <c r="AD10" s="56" t="s">
        <v>333</v>
      </c>
      <c r="AE10" s="56" t="s">
        <v>333</v>
      </c>
      <c r="AF10" s="56" t="s">
        <v>333</v>
      </c>
      <c r="AG10" s="57" t="s">
        <v>333</v>
      </c>
      <c r="AH10" s="58" t="s">
        <v>333</v>
      </c>
      <c r="AI10" s="59" t="s">
        <v>333</v>
      </c>
      <c r="AJ10" s="59" t="s">
        <v>333</v>
      </c>
      <c r="AK10" s="59" t="s">
        <v>333</v>
      </c>
      <c r="AL10" s="59" t="s">
        <v>333</v>
      </c>
      <c r="AN10" s="477"/>
      <c r="AO10" s="478"/>
      <c r="AP10" s="478"/>
      <c r="AQ10" s="478"/>
      <c r="AR10" s="478"/>
      <c r="AS10" s="479"/>
      <c r="AT10" s="458"/>
      <c r="AU10" s="458"/>
    </row>
    <row r="11" spans="2:47" ht="15.75">
      <c r="B11" s="472"/>
      <c r="C11" s="472"/>
      <c r="D11" s="473"/>
      <c r="E11" s="445"/>
      <c r="F11" s="449"/>
      <c r="G11" s="449"/>
      <c r="H11" s="449"/>
      <c r="I11" s="444"/>
      <c r="J11" s="55" t="s">
        <v>333</v>
      </c>
      <c r="K11" s="56" t="s">
        <v>333</v>
      </c>
      <c r="L11" s="56" t="s">
        <v>333</v>
      </c>
      <c r="M11" s="56" t="s">
        <v>333</v>
      </c>
      <c r="N11" s="56" t="s">
        <v>333</v>
      </c>
      <c r="O11" s="57" t="s">
        <v>333</v>
      </c>
      <c r="P11" s="55" t="s">
        <v>333</v>
      </c>
      <c r="Q11" s="56" t="s">
        <v>333</v>
      </c>
      <c r="R11" s="56" t="s">
        <v>333</v>
      </c>
      <c r="S11" s="56" t="s">
        <v>333</v>
      </c>
      <c r="T11" s="56" t="s">
        <v>333</v>
      </c>
      <c r="U11" s="57" t="s">
        <v>333</v>
      </c>
      <c r="V11" s="55" t="s">
        <v>333</v>
      </c>
      <c r="W11" s="56" t="s">
        <v>333</v>
      </c>
      <c r="X11" s="56" t="s">
        <v>333</v>
      </c>
      <c r="Y11" s="56" t="s">
        <v>333</v>
      </c>
      <c r="Z11" s="56" t="s">
        <v>333</v>
      </c>
      <c r="AA11" s="57" t="s">
        <v>333</v>
      </c>
      <c r="AB11" s="55" t="s">
        <v>333</v>
      </c>
      <c r="AC11" s="56" t="s">
        <v>333</v>
      </c>
      <c r="AD11" s="56" t="s">
        <v>333</v>
      </c>
      <c r="AE11" s="56" t="s">
        <v>333</v>
      </c>
      <c r="AF11" s="56" t="s">
        <v>333</v>
      </c>
      <c r="AG11" s="57" t="s">
        <v>333</v>
      </c>
      <c r="AH11" s="58" t="s">
        <v>333</v>
      </c>
      <c r="AI11" s="59" t="s">
        <v>333</v>
      </c>
      <c r="AJ11" s="59" t="s">
        <v>333</v>
      </c>
      <c r="AK11" s="59" t="s">
        <v>333</v>
      </c>
      <c r="AL11" s="59" t="s">
        <v>333</v>
      </c>
      <c r="AN11" s="477"/>
      <c r="AO11" s="478"/>
      <c r="AP11" s="478"/>
      <c r="AQ11" s="478"/>
      <c r="AR11" s="478"/>
      <c r="AS11" s="479"/>
      <c r="AT11" s="458"/>
      <c r="AU11" s="458"/>
    </row>
    <row r="12" spans="2:47" ht="15.75">
      <c r="B12" s="472"/>
      <c r="C12" s="472"/>
      <c r="D12" s="473"/>
      <c r="E12" s="445"/>
      <c r="F12" s="449"/>
      <c r="G12" s="449"/>
      <c r="H12" s="449"/>
      <c r="I12" s="444"/>
      <c r="J12" s="55" t="s">
        <v>333</v>
      </c>
      <c r="K12" s="56" t="s">
        <v>333</v>
      </c>
      <c r="L12" s="56" t="s">
        <v>333</v>
      </c>
      <c r="M12" s="56" t="s">
        <v>333</v>
      </c>
      <c r="N12" s="56" t="s">
        <v>333</v>
      </c>
      <c r="O12" s="57" t="s">
        <v>333</v>
      </c>
      <c r="P12" s="55" t="s">
        <v>333</v>
      </c>
      <c r="Q12" s="56" t="s">
        <v>333</v>
      </c>
      <c r="R12" s="56" t="s">
        <v>333</v>
      </c>
      <c r="S12" s="56" t="s">
        <v>333</v>
      </c>
      <c r="T12" s="56" t="s">
        <v>333</v>
      </c>
      <c r="U12" s="57" t="s">
        <v>333</v>
      </c>
      <c r="V12" s="55" t="s">
        <v>333</v>
      </c>
      <c r="W12" s="56" t="s">
        <v>333</v>
      </c>
      <c r="X12" s="56" t="s">
        <v>333</v>
      </c>
      <c r="Y12" s="56" t="s">
        <v>333</v>
      </c>
      <c r="Z12" s="56" t="s">
        <v>333</v>
      </c>
      <c r="AA12" s="57" t="s">
        <v>333</v>
      </c>
      <c r="AB12" s="55" t="s">
        <v>333</v>
      </c>
      <c r="AC12" s="56" t="s">
        <v>333</v>
      </c>
      <c r="AD12" s="56" t="s">
        <v>333</v>
      </c>
      <c r="AE12" s="56" t="s">
        <v>333</v>
      </c>
      <c r="AF12" s="56" t="s">
        <v>333</v>
      </c>
      <c r="AG12" s="57" t="s">
        <v>333</v>
      </c>
      <c r="AH12" s="58" t="s">
        <v>333</v>
      </c>
      <c r="AI12" s="59" t="s">
        <v>333</v>
      </c>
      <c r="AJ12" s="59" t="s">
        <v>333</v>
      </c>
      <c r="AK12" s="59" t="s">
        <v>333</v>
      </c>
      <c r="AL12" s="59" t="s">
        <v>333</v>
      </c>
      <c r="AN12" s="477"/>
      <c r="AO12" s="478"/>
      <c r="AP12" s="478"/>
      <c r="AQ12" s="478"/>
      <c r="AR12" s="478"/>
      <c r="AS12" s="479"/>
      <c r="AT12" s="458"/>
      <c r="AU12" s="458"/>
    </row>
    <row r="13" spans="2:47" ht="15.75">
      <c r="B13" s="472"/>
      <c r="C13" s="472"/>
      <c r="D13" s="473"/>
      <c r="E13" s="445"/>
      <c r="F13" s="449"/>
      <c r="G13" s="449"/>
      <c r="H13" s="449"/>
      <c r="I13" s="444"/>
      <c r="J13" s="55" t="s">
        <v>333</v>
      </c>
      <c r="K13" s="56" t="s">
        <v>333</v>
      </c>
      <c r="L13" s="56" t="s">
        <v>333</v>
      </c>
      <c r="M13" s="56" t="s">
        <v>333</v>
      </c>
      <c r="N13" s="56" t="s">
        <v>333</v>
      </c>
      <c r="O13" s="57" t="s">
        <v>333</v>
      </c>
      <c r="P13" s="55" t="s">
        <v>333</v>
      </c>
      <c r="Q13" s="56" t="s">
        <v>333</v>
      </c>
      <c r="R13" s="56" t="s">
        <v>333</v>
      </c>
      <c r="S13" s="56" t="s">
        <v>333</v>
      </c>
      <c r="T13" s="56" t="s">
        <v>333</v>
      </c>
      <c r="U13" s="57" t="s">
        <v>333</v>
      </c>
      <c r="V13" s="55" t="s">
        <v>333</v>
      </c>
      <c r="W13" s="56" t="s">
        <v>333</v>
      </c>
      <c r="X13" s="56" t="s">
        <v>333</v>
      </c>
      <c r="Y13" s="56" t="s">
        <v>333</v>
      </c>
      <c r="Z13" s="56" t="s">
        <v>333</v>
      </c>
      <c r="AA13" s="57" t="s">
        <v>333</v>
      </c>
      <c r="AB13" s="55" t="s">
        <v>333</v>
      </c>
      <c r="AC13" s="56" t="s">
        <v>333</v>
      </c>
      <c r="AD13" s="56" t="s">
        <v>333</v>
      </c>
      <c r="AE13" s="56" t="s">
        <v>333</v>
      </c>
      <c r="AF13" s="56" t="s">
        <v>333</v>
      </c>
      <c r="AG13" s="57" t="s">
        <v>333</v>
      </c>
      <c r="AH13" s="58" t="s">
        <v>333</v>
      </c>
      <c r="AI13" s="59" t="s">
        <v>333</v>
      </c>
      <c r="AJ13" s="59" t="s">
        <v>333</v>
      </c>
      <c r="AK13" s="59" t="s">
        <v>333</v>
      </c>
      <c r="AL13" s="59" t="s">
        <v>333</v>
      </c>
      <c r="AN13" s="477"/>
      <c r="AO13" s="478"/>
      <c r="AP13" s="478"/>
      <c r="AQ13" s="478"/>
      <c r="AR13" s="478"/>
      <c r="AS13" s="479"/>
      <c r="AT13" s="458"/>
      <c r="AU13" s="458"/>
    </row>
    <row r="14" spans="2:47" ht="5.25" customHeight="1" thickBot="1">
      <c r="B14" s="472"/>
      <c r="C14" s="472"/>
      <c r="D14" s="473"/>
      <c r="E14" s="445"/>
      <c r="F14" s="449"/>
      <c r="G14" s="449"/>
      <c r="H14" s="449"/>
      <c r="I14" s="444"/>
      <c r="J14" s="55" t="s">
        <v>333</v>
      </c>
      <c r="K14" s="56" t="s">
        <v>333</v>
      </c>
      <c r="L14" s="56" t="s">
        <v>333</v>
      </c>
      <c r="M14" s="56" t="s">
        <v>333</v>
      </c>
      <c r="N14" s="56" t="s">
        <v>333</v>
      </c>
      <c r="O14" s="57" t="s">
        <v>333</v>
      </c>
      <c r="P14" s="55" t="s">
        <v>333</v>
      </c>
      <c r="Q14" s="56" t="s">
        <v>333</v>
      </c>
      <c r="R14" s="56" t="s">
        <v>333</v>
      </c>
      <c r="S14" s="56" t="s">
        <v>333</v>
      </c>
      <c r="T14" s="56" t="s">
        <v>333</v>
      </c>
      <c r="U14" s="57" t="s">
        <v>333</v>
      </c>
      <c r="V14" s="55" t="s">
        <v>333</v>
      </c>
      <c r="W14" s="56" t="s">
        <v>333</v>
      </c>
      <c r="X14" s="56" t="s">
        <v>333</v>
      </c>
      <c r="Y14" s="56" t="s">
        <v>333</v>
      </c>
      <c r="Z14" s="56" t="s">
        <v>333</v>
      </c>
      <c r="AA14" s="57" t="s">
        <v>333</v>
      </c>
      <c r="AB14" s="55" t="s">
        <v>333</v>
      </c>
      <c r="AC14" s="56" t="s">
        <v>333</v>
      </c>
      <c r="AD14" s="56" t="s">
        <v>333</v>
      </c>
      <c r="AE14" s="56" t="s">
        <v>333</v>
      </c>
      <c r="AF14" s="56" t="s">
        <v>333</v>
      </c>
      <c r="AG14" s="57" t="s">
        <v>333</v>
      </c>
      <c r="AH14" s="58" t="s">
        <v>333</v>
      </c>
      <c r="AI14" s="59" t="s">
        <v>333</v>
      </c>
      <c r="AJ14" s="59" t="s">
        <v>333</v>
      </c>
      <c r="AK14" s="59" t="s">
        <v>333</v>
      </c>
      <c r="AL14" s="59" t="s">
        <v>333</v>
      </c>
      <c r="AN14" s="477"/>
      <c r="AO14" s="478"/>
      <c r="AP14" s="478"/>
      <c r="AQ14" s="478"/>
      <c r="AR14" s="478"/>
      <c r="AS14" s="479"/>
      <c r="AT14" s="458"/>
      <c r="AU14" s="458"/>
    </row>
    <row r="15" spans="2:47" ht="16.5" hidden="1" thickBot="1">
      <c r="B15" s="472"/>
      <c r="C15" s="472"/>
      <c r="D15" s="473"/>
      <c r="E15" s="445"/>
      <c r="F15" s="449"/>
      <c r="G15" s="449"/>
      <c r="H15" s="449"/>
      <c r="I15" s="444"/>
      <c r="J15" s="55" t="s">
        <v>333</v>
      </c>
      <c r="K15" s="56" t="s">
        <v>333</v>
      </c>
      <c r="L15" s="56" t="s">
        <v>333</v>
      </c>
      <c r="M15" s="56" t="s">
        <v>333</v>
      </c>
      <c r="N15" s="56" t="s">
        <v>333</v>
      </c>
      <c r="O15" s="57" t="s">
        <v>333</v>
      </c>
      <c r="P15" s="55" t="s">
        <v>333</v>
      </c>
      <c r="Q15" s="56" t="s">
        <v>333</v>
      </c>
      <c r="R15" s="56" t="s">
        <v>333</v>
      </c>
      <c r="S15" s="56" t="s">
        <v>333</v>
      </c>
      <c r="T15" s="56" t="s">
        <v>333</v>
      </c>
      <c r="U15" s="57" t="s">
        <v>333</v>
      </c>
      <c r="V15" s="55" t="s">
        <v>333</v>
      </c>
      <c r="W15" s="56" t="s">
        <v>333</v>
      </c>
      <c r="X15" s="56" t="s">
        <v>333</v>
      </c>
      <c r="Y15" s="56" t="s">
        <v>333</v>
      </c>
      <c r="Z15" s="56" t="s">
        <v>333</v>
      </c>
      <c r="AA15" s="57" t="s">
        <v>333</v>
      </c>
      <c r="AB15" s="55" t="s">
        <v>333</v>
      </c>
      <c r="AC15" s="56" t="s">
        <v>333</v>
      </c>
      <c r="AD15" s="56" t="s">
        <v>333</v>
      </c>
      <c r="AE15" s="56" t="s">
        <v>333</v>
      </c>
      <c r="AF15" s="56" t="s">
        <v>333</v>
      </c>
      <c r="AG15" s="57" t="s">
        <v>333</v>
      </c>
      <c r="AH15" s="58" t="s">
        <v>333</v>
      </c>
      <c r="AI15" s="59" t="s">
        <v>333</v>
      </c>
      <c r="AJ15" s="59" t="s">
        <v>333</v>
      </c>
      <c r="AK15" s="59" t="s">
        <v>333</v>
      </c>
      <c r="AL15" s="59" t="s">
        <v>333</v>
      </c>
      <c r="AN15" s="477"/>
      <c r="AO15" s="478"/>
      <c r="AP15" s="478"/>
      <c r="AQ15" s="478"/>
      <c r="AR15" s="478"/>
      <c r="AS15" s="479"/>
      <c r="AT15" s="36"/>
      <c r="AU15" s="36"/>
    </row>
    <row r="16" spans="2:47" ht="16.5" hidden="1" thickBot="1">
      <c r="B16" s="472"/>
      <c r="C16" s="472"/>
      <c r="D16" s="473"/>
      <c r="E16" s="445"/>
      <c r="F16" s="449"/>
      <c r="G16" s="449"/>
      <c r="H16" s="449"/>
      <c r="I16" s="444"/>
      <c r="J16" s="55" t="s">
        <v>333</v>
      </c>
      <c r="K16" s="56" t="s">
        <v>333</v>
      </c>
      <c r="L16" s="56" t="s">
        <v>333</v>
      </c>
      <c r="M16" s="56" t="s">
        <v>333</v>
      </c>
      <c r="N16" s="56" t="s">
        <v>333</v>
      </c>
      <c r="O16" s="57" t="s">
        <v>333</v>
      </c>
      <c r="P16" s="55" t="s">
        <v>333</v>
      </c>
      <c r="Q16" s="56" t="s">
        <v>333</v>
      </c>
      <c r="R16" s="56" t="s">
        <v>333</v>
      </c>
      <c r="S16" s="56" t="s">
        <v>333</v>
      </c>
      <c r="T16" s="56" t="s">
        <v>333</v>
      </c>
      <c r="U16" s="57" t="s">
        <v>333</v>
      </c>
      <c r="V16" s="55" t="s">
        <v>333</v>
      </c>
      <c r="W16" s="56" t="s">
        <v>333</v>
      </c>
      <c r="X16" s="56" t="s">
        <v>333</v>
      </c>
      <c r="Y16" s="56" t="s">
        <v>333</v>
      </c>
      <c r="Z16" s="56" t="s">
        <v>333</v>
      </c>
      <c r="AA16" s="57" t="s">
        <v>333</v>
      </c>
      <c r="AB16" s="55" t="s">
        <v>333</v>
      </c>
      <c r="AC16" s="56" t="s">
        <v>333</v>
      </c>
      <c r="AD16" s="56" t="s">
        <v>333</v>
      </c>
      <c r="AE16" s="56" t="s">
        <v>333</v>
      </c>
      <c r="AF16" s="56" t="s">
        <v>333</v>
      </c>
      <c r="AG16" s="57" t="s">
        <v>333</v>
      </c>
      <c r="AH16" s="58" t="s">
        <v>333</v>
      </c>
      <c r="AI16" s="59" t="s">
        <v>333</v>
      </c>
      <c r="AJ16" s="59" t="s">
        <v>333</v>
      </c>
      <c r="AK16" s="59" t="s">
        <v>333</v>
      </c>
      <c r="AL16" s="59" t="s">
        <v>333</v>
      </c>
      <c r="AN16" s="477"/>
      <c r="AO16" s="478"/>
      <c r="AP16" s="478"/>
      <c r="AQ16" s="478"/>
      <c r="AR16" s="478"/>
      <c r="AS16" s="479"/>
      <c r="AT16" s="36"/>
      <c r="AU16" s="36"/>
    </row>
    <row r="17" spans="2:47" ht="16.5" hidden="1" thickBot="1">
      <c r="B17" s="472"/>
      <c r="C17" s="472"/>
      <c r="D17" s="473"/>
      <c r="E17" s="446"/>
      <c r="F17" s="447"/>
      <c r="G17" s="447"/>
      <c r="H17" s="447"/>
      <c r="I17" s="448"/>
      <c r="J17" s="60" t="s">
        <v>333</v>
      </c>
      <c r="K17" s="61" t="s">
        <v>333</v>
      </c>
      <c r="L17" s="61" t="s">
        <v>333</v>
      </c>
      <c r="M17" s="61" t="s">
        <v>333</v>
      </c>
      <c r="N17" s="61" t="s">
        <v>333</v>
      </c>
      <c r="O17" s="62" t="s">
        <v>333</v>
      </c>
      <c r="P17" s="55" t="s">
        <v>333</v>
      </c>
      <c r="Q17" s="56" t="s">
        <v>333</v>
      </c>
      <c r="R17" s="56" t="s">
        <v>333</v>
      </c>
      <c r="S17" s="56" t="s">
        <v>333</v>
      </c>
      <c r="T17" s="56" t="s">
        <v>333</v>
      </c>
      <c r="U17" s="57" t="s">
        <v>333</v>
      </c>
      <c r="V17" s="60" t="s">
        <v>333</v>
      </c>
      <c r="W17" s="61" t="s">
        <v>333</v>
      </c>
      <c r="X17" s="61" t="s">
        <v>333</v>
      </c>
      <c r="Y17" s="61" t="s">
        <v>333</v>
      </c>
      <c r="Z17" s="61" t="s">
        <v>333</v>
      </c>
      <c r="AA17" s="62" t="s">
        <v>333</v>
      </c>
      <c r="AB17" s="55" t="s">
        <v>333</v>
      </c>
      <c r="AC17" s="56" t="s">
        <v>333</v>
      </c>
      <c r="AD17" s="56" t="s">
        <v>333</v>
      </c>
      <c r="AE17" s="56" t="s">
        <v>333</v>
      </c>
      <c r="AF17" s="56" t="s">
        <v>333</v>
      </c>
      <c r="AG17" s="57" t="s">
        <v>333</v>
      </c>
      <c r="AH17" s="63" t="s">
        <v>333</v>
      </c>
      <c r="AI17" s="64" t="s">
        <v>333</v>
      </c>
      <c r="AJ17" s="64" t="s">
        <v>333</v>
      </c>
      <c r="AK17" s="64" t="s">
        <v>333</v>
      </c>
      <c r="AL17" s="64" t="s">
        <v>333</v>
      </c>
      <c r="AN17" s="480"/>
      <c r="AO17" s="481"/>
      <c r="AP17" s="481"/>
      <c r="AQ17" s="481"/>
      <c r="AR17" s="481"/>
      <c r="AS17" s="482"/>
      <c r="AT17" s="36"/>
      <c r="AU17" s="36"/>
    </row>
    <row r="18" spans="2:47" ht="15.75" customHeight="1">
      <c r="B18" s="472"/>
      <c r="C18" s="472"/>
      <c r="D18" s="473"/>
      <c r="E18" s="439" t="s">
        <v>162</v>
      </c>
      <c r="F18" s="440"/>
      <c r="G18" s="440"/>
      <c r="H18" s="440"/>
      <c r="I18" s="440"/>
      <c r="J18" s="176" t="s">
        <v>333</v>
      </c>
      <c r="K18" s="177" t="s">
        <v>333</v>
      </c>
      <c r="L18" s="177" t="s">
        <v>333</v>
      </c>
      <c r="M18" s="177" t="s">
        <v>333</v>
      </c>
      <c r="N18" s="177" t="s">
        <v>333</v>
      </c>
      <c r="O18" s="178" t="s">
        <v>333</v>
      </c>
      <c r="P18" s="176" t="s">
        <v>333</v>
      </c>
      <c r="Q18" s="177" t="s">
        <v>333</v>
      </c>
      <c r="R18" s="65" t="s">
        <v>333</v>
      </c>
      <c r="S18" s="65" t="s">
        <v>333</v>
      </c>
      <c r="T18" s="65" t="s">
        <v>333</v>
      </c>
      <c r="U18" s="66" t="s">
        <v>333</v>
      </c>
      <c r="V18" s="50" t="s">
        <v>333</v>
      </c>
      <c r="W18" s="51" t="s">
        <v>333</v>
      </c>
      <c r="X18" s="51" t="s">
        <v>333</v>
      </c>
      <c r="Y18" s="51" t="s">
        <v>333</v>
      </c>
      <c r="Z18" s="51" t="s">
        <v>333</v>
      </c>
      <c r="AA18" s="52" t="s">
        <v>333</v>
      </c>
      <c r="AB18" s="50" t="s">
        <v>333</v>
      </c>
      <c r="AC18" s="51" t="s">
        <v>333</v>
      </c>
      <c r="AD18" s="51" t="s">
        <v>333</v>
      </c>
      <c r="AE18" s="51" t="s">
        <v>333</v>
      </c>
      <c r="AF18" s="51" t="s">
        <v>333</v>
      </c>
      <c r="AG18" s="52" t="s">
        <v>333</v>
      </c>
      <c r="AH18" s="53" t="s">
        <v>333</v>
      </c>
      <c r="AI18" s="54" t="s">
        <v>333</v>
      </c>
      <c r="AJ18" s="54" t="s">
        <v>333</v>
      </c>
      <c r="AK18" s="54" t="s">
        <v>333</v>
      </c>
      <c r="AL18" s="54" t="s">
        <v>333</v>
      </c>
      <c r="AN18" s="483" t="s">
        <v>163</v>
      </c>
      <c r="AO18" s="484"/>
      <c r="AP18" s="484"/>
      <c r="AQ18" s="484"/>
      <c r="AR18" s="484"/>
      <c r="AS18" s="484"/>
      <c r="AT18" s="489" t="s">
        <v>334</v>
      </c>
      <c r="AU18" s="490"/>
    </row>
    <row r="19" spans="2:47" ht="15.75" customHeight="1">
      <c r="B19" s="472"/>
      <c r="C19" s="472"/>
      <c r="D19" s="473"/>
      <c r="E19" s="442"/>
      <c r="F19" s="449"/>
      <c r="G19" s="449"/>
      <c r="H19" s="449"/>
      <c r="I19" s="449"/>
      <c r="J19" s="179" t="s">
        <v>333</v>
      </c>
      <c r="K19" s="180" t="s">
        <v>333</v>
      </c>
      <c r="L19" s="180" t="s">
        <v>333</v>
      </c>
      <c r="M19" s="180" t="s">
        <v>333</v>
      </c>
      <c r="N19" s="180" t="s">
        <v>333</v>
      </c>
      <c r="O19" s="181" t="s">
        <v>333</v>
      </c>
      <c r="P19" s="179" t="s">
        <v>333</v>
      </c>
      <c r="Q19" s="180" t="s">
        <v>333</v>
      </c>
      <c r="R19" s="68" t="s">
        <v>333</v>
      </c>
      <c r="S19" s="68" t="s">
        <v>333</v>
      </c>
      <c r="T19" s="68" t="s">
        <v>333</v>
      </c>
      <c r="U19" s="69" t="s">
        <v>333</v>
      </c>
      <c r="V19" s="55" t="s">
        <v>333</v>
      </c>
      <c r="W19" s="56" t="s">
        <v>333</v>
      </c>
      <c r="X19" s="56" t="s">
        <v>333</v>
      </c>
      <c r="Y19" s="56" t="s">
        <v>333</v>
      </c>
      <c r="Z19" s="56" t="s">
        <v>333</v>
      </c>
      <c r="AA19" s="57" t="s">
        <v>333</v>
      </c>
      <c r="AB19" s="55" t="s">
        <v>333</v>
      </c>
      <c r="AC19" s="56" t="s">
        <v>333</v>
      </c>
      <c r="AD19" s="56" t="s">
        <v>333</v>
      </c>
      <c r="AE19" s="56" t="s">
        <v>333</v>
      </c>
      <c r="AF19" s="56" t="s">
        <v>333</v>
      </c>
      <c r="AG19" s="57" t="s">
        <v>333</v>
      </c>
      <c r="AH19" s="58" t="s">
        <v>333</v>
      </c>
      <c r="AI19" s="59" t="s">
        <v>333</v>
      </c>
      <c r="AJ19" s="59" t="s">
        <v>333</v>
      </c>
      <c r="AK19" s="59" t="s">
        <v>333</v>
      </c>
      <c r="AL19" s="59" t="s">
        <v>333</v>
      </c>
      <c r="AN19" s="485"/>
      <c r="AO19" s="486"/>
      <c r="AP19" s="486"/>
      <c r="AQ19" s="486"/>
      <c r="AR19" s="486"/>
      <c r="AS19" s="486"/>
      <c r="AT19" s="491"/>
      <c r="AU19" s="492"/>
    </row>
    <row r="20" spans="2:47" ht="15.75" customHeight="1">
      <c r="B20" s="472"/>
      <c r="C20" s="472"/>
      <c r="D20" s="473"/>
      <c r="E20" s="445"/>
      <c r="F20" s="449"/>
      <c r="G20" s="449"/>
      <c r="H20" s="449"/>
      <c r="I20" s="449"/>
      <c r="J20" s="179" t="s">
        <v>333</v>
      </c>
      <c r="K20" s="180" t="s">
        <v>333</v>
      </c>
      <c r="L20" s="180" t="s">
        <v>333</v>
      </c>
      <c r="M20" s="180" t="s">
        <v>333</v>
      </c>
      <c r="N20" s="180" t="s">
        <v>333</v>
      </c>
      <c r="O20" s="181" t="s">
        <v>333</v>
      </c>
      <c r="P20" s="179" t="s">
        <v>333</v>
      </c>
      <c r="Q20" s="180" t="s">
        <v>333</v>
      </c>
      <c r="R20" s="68" t="s">
        <v>333</v>
      </c>
      <c r="S20" s="68" t="s">
        <v>333</v>
      </c>
      <c r="T20" s="68" t="s">
        <v>333</v>
      </c>
      <c r="U20" s="69" t="s">
        <v>333</v>
      </c>
      <c r="V20" s="55" t="s">
        <v>333</v>
      </c>
      <c r="W20" s="56" t="s">
        <v>333</v>
      </c>
      <c r="X20" s="56" t="s">
        <v>333</v>
      </c>
      <c r="Y20" s="56" t="s">
        <v>333</v>
      </c>
      <c r="Z20" s="56" t="s">
        <v>333</v>
      </c>
      <c r="AA20" s="57" t="s">
        <v>333</v>
      </c>
      <c r="AB20" s="55" t="s">
        <v>333</v>
      </c>
      <c r="AC20" s="56" t="s">
        <v>333</v>
      </c>
      <c r="AD20" s="56" t="s">
        <v>333</v>
      </c>
      <c r="AE20" s="56" t="s">
        <v>333</v>
      </c>
      <c r="AF20" s="56" t="s">
        <v>333</v>
      </c>
      <c r="AG20" s="57" t="s">
        <v>333</v>
      </c>
      <c r="AH20" s="58" t="s">
        <v>333</v>
      </c>
      <c r="AI20" s="59" t="s">
        <v>333</v>
      </c>
      <c r="AJ20" s="59" t="s">
        <v>333</v>
      </c>
      <c r="AK20" s="59" t="s">
        <v>333</v>
      </c>
      <c r="AL20" s="59" t="s">
        <v>333</v>
      </c>
      <c r="AN20" s="485"/>
      <c r="AO20" s="486"/>
      <c r="AP20" s="486"/>
      <c r="AQ20" s="486"/>
      <c r="AR20" s="486"/>
      <c r="AS20" s="486"/>
      <c r="AT20" s="491"/>
      <c r="AU20" s="492"/>
    </row>
    <row r="21" spans="2:47" ht="15.75" customHeight="1">
      <c r="B21" s="472"/>
      <c r="C21" s="472"/>
      <c r="D21" s="473"/>
      <c r="E21" s="445"/>
      <c r="F21" s="449"/>
      <c r="G21" s="449"/>
      <c r="H21" s="449"/>
      <c r="I21" s="449"/>
      <c r="J21" s="179" t="s">
        <v>333</v>
      </c>
      <c r="K21" s="180" t="s">
        <v>333</v>
      </c>
      <c r="L21" s="180" t="s">
        <v>333</v>
      </c>
      <c r="M21" s="180" t="s">
        <v>333</v>
      </c>
      <c r="N21" s="180" t="s">
        <v>333</v>
      </c>
      <c r="O21" s="181" t="s">
        <v>333</v>
      </c>
      <c r="P21" s="179" t="s">
        <v>333</v>
      </c>
      <c r="Q21" s="180" t="s">
        <v>333</v>
      </c>
      <c r="R21" s="68" t="s">
        <v>333</v>
      </c>
      <c r="S21" s="68" t="s">
        <v>333</v>
      </c>
      <c r="T21" s="68" t="s">
        <v>333</v>
      </c>
      <c r="U21" s="69" t="s">
        <v>333</v>
      </c>
      <c r="V21" s="55" t="s">
        <v>333</v>
      </c>
      <c r="W21" s="56" t="s">
        <v>333</v>
      </c>
      <c r="X21" s="56" t="s">
        <v>333</v>
      </c>
      <c r="Y21" s="56" t="s">
        <v>333</v>
      </c>
      <c r="Z21" s="56" t="s">
        <v>333</v>
      </c>
      <c r="AA21" s="57" t="s">
        <v>333</v>
      </c>
      <c r="AB21" s="55" t="s">
        <v>333</v>
      </c>
      <c r="AC21" s="56" t="s">
        <v>333</v>
      </c>
      <c r="AD21" s="56" t="s">
        <v>333</v>
      </c>
      <c r="AE21" s="56" t="s">
        <v>333</v>
      </c>
      <c r="AF21" s="56" t="s">
        <v>333</v>
      </c>
      <c r="AG21" s="57" t="s">
        <v>333</v>
      </c>
      <c r="AH21" s="58" t="s">
        <v>333</v>
      </c>
      <c r="AI21" s="59" t="s">
        <v>333</v>
      </c>
      <c r="AJ21" s="59" t="s">
        <v>333</v>
      </c>
      <c r="AK21" s="59" t="s">
        <v>333</v>
      </c>
      <c r="AL21" s="59" t="s">
        <v>333</v>
      </c>
      <c r="AN21" s="485"/>
      <c r="AO21" s="486"/>
      <c r="AP21" s="486"/>
      <c r="AQ21" s="486"/>
      <c r="AR21" s="486"/>
      <c r="AS21" s="486"/>
      <c r="AT21" s="491"/>
      <c r="AU21" s="492"/>
    </row>
    <row r="22" spans="2:47" ht="15.75" customHeight="1">
      <c r="B22" s="472"/>
      <c r="C22" s="472"/>
      <c r="D22" s="473"/>
      <c r="E22" s="445"/>
      <c r="F22" s="449"/>
      <c r="G22" s="449"/>
      <c r="H22" s="449"/>
      <c r="I22" s="449"/>
      <c r="J22" s="179" t="s">
        <v>333</v>
      </c>
      <c r="K22" s="180" t="s">
        <v>333</v>
      </c>
      <c r="L22" s="180" t="s">
        <v>333</v>
      </c>
      <c r="M22" s="180" t="s">
        <v>333</v>
      </c>
      <c r="N22" s="180" t="s">
        <v>333</v>
      </c>
      <c r="O22" s="181" t="s">
        <v>333</v>
      </c>
      <c r="P22" s="179" t="s">
        <v>333</v>
      </c>
      <c r="Q22" s="180" t="s">
        <v>333</v>
      </c>
      <c r="R22" s="68" t="s">
        <v>333</v>
      </c>
      <c r="S22" s="68" t="s">
        <v>333</v>
      </c>
      <c r="T22" s="68" t="s">
        <v>333</v>
      </c>
      <c r="U22" s="69" t="s">
        <v>333</v>
      </c>
      <c r="V22" s="55" t="s">
        <v>333</v>
      </c>
      <c r="W22" s="56" t="s">
        <v>333</v>
      </c>
      <c r="X22" s="56" t="s">
        <v>333</v>
      </c>
      <c r="Y22" s="56" t="s">
        <v>333</v>
      </c>
      <c r="Z22" s="56" t="s">
        <v>333</v>
      </c>
      <c r="AA22" s="57" t="s">
        <v>333</v>
      </c>
      <c r="AB22" s="55" t="s">
        <v>333</v>
      </c>
      <c r="AC22" s="56" t="s">
        <v>333</v>
      </c>
      <c r="AD22" s="56" t="s">
        <v>333</v>
      </c>
      <c r="AE22" s="56" t="s">
        <v>333</v>
      </c>
      <c r="AF22" s="56" t="s">
        <v>333</v>
      </c>
      <c r="AG22" s="57" t="s">
        <v>333</v>
      </c>
      <c r="AH22" s="58" t="s">
        <v>333</v>
      </c>
      <c r="AI22" s="59" t="s">
        <v>333</v>
      </c>
      <c r="AJ22" s="59" t="s">
        <v>333</v>
      </c>
      <c r="AK22" s="59" t="s">
        <v>333</v>
      </c>
      <c r="AL22" s="59" t="s">
        <v>333</v>
      </c>
      <c r="AN22" s="485"/>
      <c r="AO22" s="486"/>
      <c r="AP22" s="486"/>
      <c r="AQ22" s="486"/>
      <c r="AR22" s="486"/>
      <c r="AS22" s="486"/>
      <c r="AT22" s="491"/>
      <c r="AU22" s="492"/>
    </row>
    <row r="23" spans="2:47" ht="0.75" customHeight="1">
      <c r="B23" s="472"/>
      <c r="C23" s="472"/>
      <c r="D23" s="473"/>
      <c r="E23" s="445"/>
      <c r="F23" s="449"/>
      <c r="G23" s="449"/>
      <c r="H23" s="449"/>
      <c r="I23" s="449"/>
      <c r="J23" s="179" t="s">
        <v>333</v>
      </c>
      <c r="K23" s="180" t="s">
        <v>333</v>
      </c>
      <c r="L23" s="180" t="s">
        <v>333</v>
      </c>
      <c r="M23" s="180" t="s">
        <v>333</v>
      </c>
      <c r="N23" s="180" t="s">
        <v>333</v>
      </c>
      <c r="O23" s="181" t="s">
        <v>333</v>
      </c>
      <c r="P23" s="179" t="s">
        <v>333</v>
      </c>
      <c r="Q23" s="180" t="s">
        <v>333</v>
      </c>
      <c r="R23" s="68" t="s">
        <v>333</v>
      </c>
      <c r="S23" s="68" t="s">
        <v>333</v>
      </c>
      <c r="T23" s="68" t="s">
        <v>333</v>
      </c>
      <c r="U23" s="69" t="s">
        <v>333</v>
      </c>
      <c r="V23" s="55" t="s">
        <v>333</v>
      </c>
      <c r="W23" s="56" t="s">
        <v>333</v>
      </c>
      <c r="X23" s="56" t="s">
        <v>333</v>
      </c>
      <c r="Y23" s="56" t="s">
        <v>333</v>
      </c>
      <c r="Z23" s="56" t="s">
        <v>333</v>
      </c>
      <c r="AA23" s="57" t="s">
        <v>333</v>
      </c>
      <c r="AB23" s="55" t="s">
        <v>333</v>
      </c>
      <c r="AC23" s="56" t="s">
        <v>333</v>
      </c>
      <c r="AD23" s="56" t="s">
        <v>333</v>
      </c>
      <c r="AE23" s="56" t="s">
        <v>333</v>
      </c>
      <c r="AF23" s="56" t="s">
        <v>333</v>
      </c>
      <c r="AG23" s="57" t="s">
        <v>333</v>
      </c>
      <c r="AH23" s="58" t="s">
        <v>333</v>
      </c>
      <c r="AI23" s="59" t="s">
        <v>333</v>
      </c>
      <c r="AJ23" s="59" t="s">
        <v>333</v>
      </c>
      <c r="AK23" s="59" t="s">
        <v>333</v>
      </c>
      <c r="AL23" s="59" t="s">
        <v>333</v>
      </c>
      <c r="AN23" s="485"/>
      <c r="AO23" s="486"/>
      <c r="AP23" s="486"/>
      <c r="AQ23" s="486"/>
      <c r="AR23" s="486"/>
      <c r="AS23" s="486"/>
      <c r="AT23" s="491"/>
      <c r="AU23" s="492"/>
    </row>
    <row r="24" spans="2:47" ht="15.75" hidden="1" customHeight="1">
      <c r="B24" s="472"/>
      <c r="C24" s="472"/>
      <c r="D24" s="473"/>
      <c r="E24" s="445"/>
      <c r="F24" s="449"/>
      <c r="G24" s="449"/>
      <c r="H24" s="449"/>
      <c r="I24" s="449"/>
      <c r="J24" s="179" t="s">
        <v>333</v>
      </c>
      <c r="K24" s="180" t="s">
        <v>333</v>
      </c>
      <c r="L24" s="180" t="s">
        <v>333</v>
      </c>
      <c r="M24" s="180" t="s">
        <v>333</v>
      </c>
      <c r="N24" s="180" t="s">
        <v>333</v>
      </c>
      <c r="O24" s="181" t="s">
        <v>333</v>
      </c>
      <c r="P24" s="179" t="s">
        <v>333</v>
      </c>
      <c r="Q24" s="180" t="s">
        <v>333</v>
      </c>
      <c r="R24" s="68" t="s">
        <v>333</v>
      </c>
      <c r="S24" s="68" t="s">
        <v>333</v>
      </c>
      <c r="T24" s="68" t="s">
        <v>333</v>
      </c>
      <c r="U24" s="69" t="s">
        <v>333</v>
      </c>
      <c r="V24" s="55" t="s">
        <v>333</v>
      </c>
      <c r="W24" s="56" t="s">
        <v>333</v>
      </c>
      <c r="X24" s="56" t="s">
        <v>333</v>
      </c>
      <c r="Y24" s="56" t="s">
        <v>333</v>
      </c>
      <c r="Z24" s="56" t="s">
        <v>333</v>
      </c>
      <c r="AA24" s="57" t="s">
        <v>333</v>
      </c>
      <c r="AB24" s="55" t="s">
        <v>333</v>
      </c>
      <c r="AC24" s="56" t="s">
        <v>333</v>
      </c>
      <c r="AD24" s="56" t="s">
        <v>333</v>
      </c>
      <c r="AE24" s="56" t="s">
        <v>333</v>
      </c>
      <c r="AF24" s="56" t="s">
        <v>333</v>
      </c>
      <c r="AG24" s="57" t="s">
        <v>333</v>
      </c>
      <c r="AH24" s="58" t="s">
        <v>333</v>
      </c>
      <c r="AI24" s="59" t="s">
        <v>333</v>
      </c>
      <c r="AJ24" s="59" t="s">
        <v>333</v>
      </c>
      <c r="AK24" s="59" t="s">
        <v>333</v>
      </c>
      <c r="AL24" s="59" t="s">
        <v>333</v>
      </c>
      <c r="AN24" s="485"/>
      <c r="AO24" s="486"/>
      <c r="AP24" s="486"/>
      <c r="AQ24" s="486"/>
      <c r="AR24" s="486"/>
      <c r="AS24" s="486"/>
      <c r="AT24" s="491"/>
      <c r="AU24" s="492"/>
    </row>
    <row r="25" spans="2:47" ht="15.75" hidden="1" customHeight="1" thickBot="1">
      <c r="B25" s="472"/>
      <c r="C25" s="472"/>
      <c r="D25" s="473"/>
      <c r="E25" s="445"/>
      <c r="F25" s="449"/>
      <c r="G25" s="449"/>
      <c r="H25" s="449"/>
      <c r="I25" s="449"/>
      <c r="J25" s="179" t="s">
        <v>333</v>
      </c>
      <c r="K25" s="180" t="s">
        <v>333</v>
      </c>
      <c r="L25" s="180" t="s">
        <v>333</v>
      </c>
      <c r="M25" s="180" t="s">
        <v>333</v>
      </c>
      <c r="N25" s="180" t="s">
        <v>333</v>
      </c>
      <c r="O25" s="181" t="s">
        <v>333</v>
      </c>
      <c r="P25" s="179" t="s">
        <v>333</v>
      </c>
      <c r="Q25" s="180" t="s">
        <v>333</v>
      </c>
      <c r="R25" s="68" t="s">
        <v>333</v>
      </c>
      <c r="S25" s="68" t="s">
        <v>333</v>
      </c>
      <c r="T25" s="68" t="s">
        <v>333</v>
      </c>
      <c r="U25" s="69" t="s">
        <v>333</v>
      </c>
      <c r="V25" s="55" t="s">
        <v>333</v>
      </c>
      <c r="W25" s="56" t="s">
        <v>333</v>
      </c>
      <c r="X25" s="56" t="s">
        <v>333</v>
      </c>
      <c r="Y25" s="56" t="s">
        <v>333</v>
      </c>
      <c r="Z25" s="56" t="s">
        <v>333</v>
      </c>
      <c r="AA25" s="57" t="s">
        <v>333</v>
      </c>
      <c r="AB25" s="55" t="s">
        <v>333</v>
      </c>
      <c r="AC25" s="56" t="s">
        <v>333</v>
      </c>
      <c r="AD25" s="56" t="s">
        <v>333</v>
      </c>
      <c r="AE25" s="56" t="s">
        <v>333</v>
      </c>
      <c r="AF25" s="56" t="s">
        <v>333</v>
      </c>
      <c r="AG25" s="57" t="s">
        <v>333</v>
      </c>
      <c r="AH25" s="58" t="s">
        <v>333</v>
      </c>
      <c r="AI25" s="59" t="s">
        <v>333</v>
      </c>
      <c r="AJ25" s="59" t="s">
        <v>333</v>
      </c>
      <c r="AK25" s="59" t="s">
        <v>333</v>
      </c>
      <c r="AL25" s="59" t="s">
        <v>333</v>
      </c>
      <c r="AN25" s="485"/>
      <c r="AO25" s="486"/>
      <c r="AP25" s="486"/>
      <c r="AQ25" s="486"/>
      <c r="AR25" s="486"/>
      <c r="AS25" s="486"/>
      <c r="AT25" s="491"/>
      <c r="AU25" s="492"/>
    </row>
    <row r="26" spans="2:47" ht="15.75" hidden="1" customHeight="1" thickBot="1">
      <c r="B26" s="472"/>
      <c r="C26" s="472"/>
      <c r="D26" s="473"/>
      <c r="E26" s="445"/>
      <c r="F26" s="449"/>
      <c r="G26" s="449"/>
      <c r="H26" s="449"/>
      <c r="I26" s="449"/>
      <c r="J26" s="179" t="s">
        <v>333</v>
      </c>
      <c r="K26" s="180" t="s">
        <v>333</v>
      </c>
      <c r="L26" s="180" t="s">
        <v>333</v>
      </c>
      <c r="M26" s="180" t="s">
        <v>333</v>
      </c>
      <c r="N26" s="180" t="s">
        <v>333</v>
      </c>
      <c r="O26" s="181" t="s">
        <v>333</v>
      </c>
      <c r="P26" s="179" t="s">
        <v>333</v>
      </c>
      <c r="Q26" s="180" t="s">
        <v>333</v>
      </c>
      <c r="R26" s="68" t="s">
        <v>333</v>
      </c>
      <c r="S26" s="68" t="s">
        <v>333</v>
      </c>
      <c r="T26" s="68" t="s">
        <v>333</v>
      </c>
      <c r="U26" s="69" t="s">
        <v>333</v>
      </c>
      <c r="V26" s="55" t="s">
        <v>333</v>
      </c>
      <c r="W26" s="56" t="s">
        <v>333</v>
      </c>
      <c r="X26" s="56" t="s">
        <v>333</v>
      </c>
      <c r="Y26" s="56" t="s">
        <v>333</v>
      </c>
      <c r="Z26" s="56" t="s">
        <v>333</v>
      </c>
      <c r="AA26" s="57" t="s">
        <v>333</v>
      </c>
      <c r="AB26" s="55" t="s">
        <v>333</v>
      </c>
      <c r="AC26" s="56" t="s">
        <v>333</v>
      </c>
      <c r="AD26" s="56" t="s">
        <v>333</v>
      </c>
      <c r="AE26" s="56" t="s">
        <v>333</v>
      </c>
      <c r="AF26" s="56" t="s">
        <v>333</v>
      </c>
      <c r="AG26" s="57" t="s">
        <v>333</v>
      </c>
      <c r="AH26" s="58" t="s">
        <v>333</v>
      </c>
      <c r="AI26" s="59" t="s">
        <v>333</v>
      </c>
      <c r="AJ26" s="59" t="s">
        <v>333</v>
      </c>
      <c r="AK26" s="59" t="s">
        <v>333</v>
      </c>
      <c r="AL26" s="59" t="s">
        <v>333</v>
      </c>
      <c r="AN26" s="485"/>
      <c r="AO26" s="486"/>
      <c r="AP26" s="486"/>
      <c r="AQ26" s="486"/>
      <c r="AR26" s="486"/>
      <c r="AS26" s="486"/>
      <c r="AT26" s="491"/>
      <c r="AU26" s="492"/>
    </row>
    <row r="27" spans="2:47" ht="21" customHeight="1" thickBot="1">
      <c r="B27" s="472"/>
      <c r="C27" s="472"/>
      <c r="D27" s="473"/>
      <c r="E27" s="446"/>
      <c r="F27" s="447"/>
      <c r="G27" s="447"/>
      <c r="H27" s="447"/>
      <c r="I27" s="447"/>
      <c r="J27" s="182" t="s">
        <v>333</v>
      </c>
      <c r="K27" s="183" t="s">
        <v>333</v>
      </c>
      <c r="L27" s="183" t="s">
        <v>333</v>
      </c>
      <c r="M27" s="183" t="s">
        <v>333</v>
      </c>
      <c r="N27" s="183" t="s">
        <v>333</v>
      </c>
      <c r="O27" s="184" t="s">
        <v>333</v>
      </c>
      <c r="P27" s="182" t="s">
        <v>333</v>
      </c>
      <c r="Q27" s="183" t="s">
        <v>333</v>
      </c>
      <c r="R27" s="71" t="s">
        <v>333</v>
      </c>
      <c r="S27" s="71" t="s">
        <v>333</v>
      </c>
      <c r="T27" s="71" t="s">
        <v>333</v>
      </c>
      <c r="U27" s="72" t="s">
        <v>333</v>
      </c>
      <c r="V27" s="60" t="s">
        <v>333</v>
      </c>
      <c r="W27" s="61" t="s">
        <v>333</v>
      </c>
      <c r="X27" s="61" t="s">
        <v>333</v>
      </c>
      <c r="Y27" s="61" t="s">
        <v>333</v>
      </c>
      <c r="Z27" s="61" t="s">
        <v>333</v>
      </c>
      <c r="AA27" s="62" t="s">
        <v>333</v>
      </c>
      <c r="AB27" s="60" t="s">
        <v>333</v>
      </c>
      <c r="AC27" s="61" t="s">
        <v>333</v>
      </c>
      <c r="AD27" s="61" t="s">
        <v>333</v>
      </c>
      <c r="AE27" s="61" t="s">
        <v>333</v>
      </c>
      <c r="AF27" s="61" t="s">
        <v>333</v>
      </c>
      <c r="AG27" s="62" t="s">
        <v>333</v>
      </c>
      <c r="AH27" s="63" t="s">
        <v>333</v>
      </c>
      <c r="AI27" s="64" t="s">
        <v>333</v>
      </c>
      <c r="AJ27" s="64" t="s">
        <v>333</v>
      </c>
      <c r="AK27" s="64" t="s">
        <v>333</v>
      </c>
      <c r="AL27" s="64" t="s">
        <v>333</v>
      </c>
      <c r="AN27" s="487"/>
      <c r="AO27" s="488"/>
      <c r="AP27" s="488"/>
      <c r="AQ27" s="488"/>
      <c r="AR27" s="488"/>
      <c r="AS27" s="488"/>
      <c r="AT27" s="493"/>
      <c r="AU27" s="494"/>
    </row>
    <row r="28" spans="2:47" ht="15.75" customHeight="1">
      <c r="B28" s="472"/>
      <c r="C28" s="472"/>
      <c r="D28" s="473"/>
      <c r="E28" s="439" t="s">
        <v>164</v>
      </c>
      <c r="F28" s="440"/>
      <c r="G28" s="440"/>
      <c r="H28" s="440"/>
      <c r="I28" s="441"/>
      <c r="J28" s="176" t="s">
        <v>333</v>
      </c>
      <c r="K28" s="177" t="s">
        <v>333</v>
      </c>
      <c r="L28" s="177" t="s">
        <v>333</v>
      </c>
      <c r="M28" s="177" t="s">
        <v>333</v>
      </c>
      <c r="N28" s="177" t="s">
        <v>333</v>
      </c>
      <c r="O28" s="178" t="s">
        <v>333</v>
      </c>
      <c r="P28" s="176" t="s">
        <v>333</v>
      </c>
      <c r="Q28" s="177" t="s">
        <v>333</v>
      </c>
      <c r="R28" s="177" t="s">
        <v>333</v>
      </c>
      <c r="S28" s="177" t="s">
        <v>333</v>
      </c>
      <c r="T28" s="177" t="s">
        <v>333</v>
      </c>
      <c r="U28" s="178" t="s">
        <v>333</v>
      </c>
      <c r="V28" s="176" t="s">
        <v>333</v>
      </c>
      <c r="W28" s="177" t="s">
        <v>333</v>
      </c>
      <c r="X28" s="65" t="s">
        <v>333</v>
      </c>
      <c r="Y28" s="65" t="s">
        <v>333</v>
      </c>
      <c r="Z28" s="65" t="s">
        <v>333</v>
      </c>
      <c r="AA28" s="66" t="s">
        <v>333</v>
      </c>
      <c r="AB28" s="50" t="s">
        <v>333</v>
      </c>
      <c r="AC28" s="51" t="s">
        <v>333</v>
      </c>
      <c r="AD28" s="51" t="s">
        <v>333</v>
      </c>
      <c r="AE28" s="51" t="s">
        <v>333</v>
      </c>
      <c r="AF28" s="51" t="s">
        <v>333</v>
      </c>
      <c r="AG28" s="52" t="s">
        <v>333</v>
      </c>
      <c r="AH28" s="53" t="s">
        <v>333</v>
      </c>
      <c r="AI28" s="54" t="s">
        <v>333</v>
      </c>
      <c r="AJ28" s="54" t="s">
        <v>333</v>
      </c>
      <c r="AK28" s="54" t="s">
        <v>333</v>
      </c>
      <c r="AL28" s="54" t="s">
        <v>333</v>
      </c>
      <c r="AN28" s="450" t="s">
        <v>127</v>
      </c>
      <c r="AO28" s="451"/>
      <c r="AP28" s="451"/>
      <c r="AQ28" s="451"/>
      <c r="AR28" s="451"/>
      <c r="AS28" s="451"/>
      <c r="AT28" s="458" t="s">
        <v>357</v>
      </c>
      <c r="AU28" s="458"/>
    </row>
    <row r="29" spans="2:47" ht="15.75">
      <c r="B29" s="472"/>
      <c r="C29" s="472"/>
      <c r="D29" s="473"/>
      <c r="E29" s="442"/>
      <c r="F29" s="449"/>
      <c r="G29" s="449"/>
      <c r="H29" s="449"/>
      <c r="I29" s="444"/>
      <c r="J29" s="179" t="s">
        <v>333</v>
      </c>
      <c r="K29" s="180" t="s">
        <v>333</v>
      </c>
      <c r="L29" s="180" t="s">
        <v>333</v>
      </c>
      <c r="M29" s="180" t="s">
        <v>333</v>
      </c>
      <c r="N29" s="180" t="s">
        <v>333</v>
      </c>
      <c r="O29" s="181" t="s">
        <v>333</v>
      </c>
      <c r="P29" s="179" t="s">
        <v>333</v>
      </c>
      <c r="Q29" s="180" t="s">
        <v>333</v>
      </c>
      <c r="R29" s="180" t="s">
        <v>333</v>
      </c>
      <c r="S29" s="180" t="s">
        <v>333</v>
      </c>
      <c r="T29" s="180" t="s">
        <v>333</v>
      </c>
      <c r="U29" s="181" t="s">
        <v>333</v>
      </c>
      <c r="V29" s="179" t="s">
        <v>333</v>
      </c>
      <c r="W29" s="180" t="s">
        <v>333</v>
      </c>
      <c r="X29" s="68" t="s">
        <v>333</v>
      </c>
      <c r="Y29" s="68" t="s">
        <v>333</v>
      </c>
      <c r="Z29" s="68" t="s">
        <v>333</v>
      </c>
      <c r="AA29" s="69" t="s">
        <v>333</v>
      </c>
      <c r="AB29" s="55" t="s">
        <v>333</v>
      </c>
      <c r="AC29" s="56" t="s">
        <v>333</v>
      </c>
      <c r="AD29" s="56" t="s">
        <v>333</v>
      </c>
      <c r="AE29" s="56" t="s">
        <v>333</v>
      </c>
      <c r="AF29" s="56" t="s">
        <v>333</v>
      </c>
      <c r="AG29" s="57" t="s">
        <v>333</v>
      </c>
      <c r="AH29" s="58" t="s">
        <v>333</v>
      </c>
      <c r="AI29" s="59" t="s">
        <v>333</v>
      </c>
      <c r="AJ29" s="59" t="s">
        <v>333</v>
      </c>
      <c r="AK29" s="59" t="s">
        <v>333</v>
      </c>
      <c r="AL29" s="59" t="s">
        <v>333</v>
      </c>
      <c r="AN29" s="452"/>
      <c r="AO29" s="453"/>
      <c r="AP29" s="453"/>
      <c r="AQ29" s="453"/>
      <c r="AR29" s="453"/>
      <c r="AS29" s="453"/>
      <c r="AT29" s="458"/>
      <c r="AU29" s="458"/>
    </row>
    <row r="30" spans="2:47" ht="15.75">
      <c r="B30" s="472"/>
      <c r="C30" s="472"/>
      <c r="D30" s="473"/>
      <c r="E30" s="445"/>
      <c r="F30" s="449"/>
      <c r="G30" s="449"/>
      <c r="H30" s="449"/>
      <c r="I30" s="444"/>
      <c r="J30" s="179" t="s">
        <v>333</v>
      </c>
      <c r="K30" s="180" t="s">
        <v>333</v>
      </c>
      <c r="L30" s="180" t="s">
        <v>333</v>
      </c>
      <c r="M30" s="180" t="s">
        <v>333</v>
      </c>
      <c r="N30" s="180" t="s">
        <v>333</v>
      </c>
      <c r="O30" s="181" t="s">
        <v>333</v>
      </c>
      <c r="P30" s="179" t="s">
        <v>333</v>
      </c>
      <c r="Q30" s="180" t="s">
        <v>333</v>
      </c>
      <c r="R30" s="180" t="s">
        <v>333</v>
      </c>
      <c r="S30" s="180" t="s">
        <v>333</v>
      </c>
      <c r="T30" s="180" t="s">
        <v>333</v>
      </c>
      <c r="U30" s="181" t="s">
        <v>333</v>
      </c>
      <c r="V30" s="179" t="s">
        <v>333</v>
      </c>
      <c r="W30" s="180" t="s">
        <v>333</v>
      </c>
      <c r="X30" s="68" t="s">
        <v>333</v>
      </c>
      <c r="Y30" s="68" t="s">
        <v>333</v>
      </c>
      <c r="Z30" s="68" t="s">
        <v>333</v>
      </c>
      <c r="AA30" s="69" t="s">
        <v>333</v>
      </c>
      <c r="AB30" s="55" t="s">
        <v>333</v>
      </c>
      <c r="AC30" s="56" t="s">
        <v>333</v>
      </c>
      <c r="AD30" s="56" t="s">
        <v>333</v>
      </c>
      <c r="AE30" s="56" t="s">
        <v>333</v>
      </c>
      <c r="AF30" s="56" t="s">
        <v>333</v>
      </c>
      <c r="AG30" s="57" t="s">
        <v>333</v>
      </c>
      <c r="AH30" s="58" t="s">
        <v>333</v>
      </c>
      <c r="AI30" s="59" t="s">
        <v>333</v>
      </c>
      <c r="AJ30" s="59" t="s">
        <v>333</v>
      </c>
      <c r="AK30" s="59" t="s">
        <v>333</v>
      </c>
      <c r="AL30" s="59" t="s">
        <v>333</v>
      </c>
      <c r="AN30" s="452"/>
      <c r="AO30" s="453"/>
      <c r="AP30" s="453"/>
      <c r="AQ30" s="453"/>
      <c r="AR30" s="453"/>
      <c r="AS30" s="453"/>
      <c r="AT30" s="458"/>
      <c r="AU30" s="458"/>
    </row>
    <row r="31" spans="2:47" ht="15.75">
      <c r="B31" s="472"/>
      <c r="C31" s="472"/>
      <c r="D31" s="473"/>
      <c r="E31" s="445"/>
      <c r="F31" s="449"/>
      <c r="G31" s="449"/>
      <c r="H31" s="449"/>
      <c r="I31" s="444"/>
      <c r="J31" s="179" t="s">
        <v>333</v>
      </c>
      <c r="K31" s="180" t="s">
        <v>333</v>
      </c>
      <c r="L31" s="180" t="s">
        <v>333</v>
      </c>
      <c r="M31" s="180" t="s">
        <v>333</v>
      </c>
      <c r="N31" s="180" t="s">
        <v>333</v>
      </c>
      <c r="O31" s="181" t="s">
        <v>333</v>
      </c>
      <c r="P31" s="179" t="s">
        <v>333</v>
      </c>
      <c r="Q31" s="180" t="s">
        <v>333</v>
      </c>
      <c r="R31" s="180" t="s">
        <v>333</v>
      </c>
      <c r="S31" s="180" t="s">
        <v>333</v>
      </c>
      <c r="T31" s="180" t="s">
        <v>333</v>
      </c>
      <c r="U31" s="181" t="s">
        <v>333</v>
      </c>
      <c r="V31" s="179" t="s">
        <v>333</v>
      </c>
      <c r="W31" s="180" t="s">
        <v>333</v>
      </c>
      <c r="X31" s="68" t="s">
        <v>333</v>
      </c>
      <c r="Y31" s="68" t="s">
        <v>333</v>
      </c>
      <c r="Z31" s="68" t="s">
        <v>333</v>
      </c>
      <c r="AA31" s="69" t="s">
        <v>333</v>
      </c>
      <c r="AB31" s="55" t="s">
        <v>333</v>
      </c>
      <c r="AC31" s="56" t="s">
        <v>333</v>
      </c>
      <c r="AD31" s="56" t="s">
        <v>333</v>
      </c>
      <c r="AE31" s="56" t="s">
        <v>333</v>
      </c>
      <c r="AF31" s="56" t="s">
        <v>333</v>
      </c>
      <c r="AG31" s="57" t="s">
        <v>333</v>
      </c>
      <c r="AH31" s="58" t="s">
        <v>333</v>
      </c>
      <c r="AI31" s="59" t="s">
        <v>333</v>
      </c>
      <c r="AJ31" s="59" t="s">
        <v>333</v>
      </c>
      <c r="AK31" s="59" t="s">
        <v>333</v>
      </c>
      <c r="AL31" s="59" t="s">
        <v>333</v>
      </c>
      <c r="AN31" s="452"/>
      <c r="AO31" s="453"/>
      <c r="AP31" s="453"/>
      <c r="AQ31" s="453"/>
      <c r="AR31" s="453"/>
      <c r="AS31" s="453"/>
      <c r="AT31" s="458"/>
      <c r="AU31" s="458"/>
    </row>
    <row r="32" spans="2:47" ht="15.75">
      <c r="B32" s="472"/>
      <c r="C32" s="472"/>
      <c r="D32" s="473"/>
      <c r="E32" s="445"/>
      <c r="F32" s="449"/>
      <c r="G32" s="449"/>
      <c r="H32" s="449"/>
      <c r="I32" s="444"/>
      <c r="J32" s="179" t="s">
        <v>333</v>
      </c>
      <c r="K32" s="180" t="s">
        <v>333</v>
      </c>
      <c r="L32" s="180" t="s">
        <v>333</v>
      </c>
      <c r="M32" s="180" t="s">
        <v>333</v>
      </c>
      <c r="N32" s="180" t="s">
        <v>333</v>
      </c>
      <c r="O32" s="181" t="s">
        <v>333</v>
      </c>
      <c r="P32" s="179" t="s">
        <v>333</v>
      </c>
      <c r="Q32" s="180" t="s">
        <v>333</v>
      </c>
      <c r="R32" s="180" t="s">
        <v>333</v>
      </c>
      <c r="S32" s="180" t="s">
        <v>333</v>
      </c>
      <c r="T32" s="180" t="s">
        <v>333</v>
      </c>
      <c r="U32" s="181" t="s">
        <v>333</v>
      </c>
      <c r="V32" s="179" t="s">
        <v>333</v>
      </c>
      <c r="W32" s="180" t="s">
        <v>333</v>
      </c>
      <c r="X32" s="68" t="s">
        <v>333</v>
      </c>
      <c r="Y32" s="68" t="s">
        <v>333</v>
      </c>
      <c r="Z32" s="68" t="s">
        <v>333</v>
      </c>
      <c r="AA32" s="69" t="s">
        <v>333</v>
      </c>
      <c r="AB32" s="55" t="s">
        <v>333</v>
      </c>
      <c r="AC32" s="56" t="s">
        <v>333</v>
      </c>
      <c r="AD32" s="56" t="s">
        <v>333</v>
      </c>
      <c r="AE32" s="56" t="s">
        <v>333</v>
      </c>
      <c r="AF32" s="56" t="s">
        <v>333</v>
      </c>
      <c r="AG32" s="57" t="s">
        <v>333</v>
      </c>
      <c r="AH32" s="58" t="s">
        <v>333</v>
      </c>
      <c r="AI32" s="59" t="s">
        <v>333</v>
      </c>
      <c r="AJ32" s="59" t="s">
        <v>333</v>
      </c>
      <c r="AK32" s="59" t="s">
        <v>333</v>
      </c>
      <c r="AL32" s="59" t="s">
        <v>333</v>
      </c>
      <c r="AN32" s="452"/>
      <c r="AO32" s="453"/>
      <c r="AP32" s="453"/>
      <c r="AQ32" s="453"/>
      <c r="AR32" s="453"/>
      <c r="AS32" s="453"/>
      <c r="AT32" s="458"/>
      <c r="AU32" s="458"/>
    </row>
    <row r="33" spans="2:47" ht="15.75">
      <c r="B33" s="472"/>
      <c r="C33" s="472"/>
      <c r="D33" s="473"/>
      <c r="E33" s="445"/>
      <c r="F33" s="449"/>
      <c r="G33" s="449"/>
      <c r="H33" s="449"/>
      <c r="I33" s="444"/>
      <c r="J33" s="179" t="s">
        <v>333</v>
      </c>
      <c r="K33" s="180" t="s">
        <v>333</v>
      </c>
      <c r="L33" s="180" t="s">
        <v>333</v>
      </c>
      <c r="M33" s="180" t="s">
        <v>333</v>
      </c>
      <c r="N33" s="180" t="s">
        <v>333</v>
      </c>
      <c r="O33" s="181" t="s">
        <v>333</v>
      </c>
      <c r="P33" s="179" t="s">
        <v>333</v>
      </c>
      <c r="Q33" s="180" t="s">
        <v>333</v>
      </c>
      <c r="R33" s="180" t="s">
        <v>333</v>
      </c>
      <c r="S33" s="180" t="s">
        <v>333</v>
      </c>
      <c r="T33" s="180" t="s">
        <v>333</v>
      </c>
      <c r="U33" s="181" t="s">
        <v>333</v>
      </c>
      <c r="V33" s="179" t="s">
        <v>333</v>
      </c>
      <c r="W33" s="180" t="s">
        <v>333</v>
      </c>
      <c r="X33" s="68" t="s">
        <v>333</v>
      </c>
      <c r="Y33" s="68" t="s">
        <v>333</v>
      </c>
      <c r="Z33" s="68" t="s">
        <v>333</v>
      </c>
      <c r="AA33" s="69" t="s">
        <v>333</v>
      </c>
      <c r="AB33" s="55" t="s">
        <v>333</v>
      </c>
      <c r="AC33" s="56" t="s">
        <v>333</v>
      </c>
      <c r="AD33" s="56" t="s">
        <v>333</v>
      </c>
      <c r="AE33" s="56" t="s">
        <v>333</v>
      </c>
      <c r="AF33" s="56" t="s">
        <v>333</v>
      </c>
      <c r="AG33" s="57" t="s">
        <v>333</v>
      </c>
      <c r="AH33" s="58" t="s">
        <v>333</v>
      </c>
      <c r="AI33" s="59" t="s">
        <v>333</v>
      </c>
      <c r="AJ33" s="59" t="s">
        <v>333</v>
      </c>
      <c r="AK33" s="59" t="s">
        <v>333</v>
      </c>
      <c r="AL33" s="59" t="s">
        <v>333</v>
      </c>
      <c r="AN33" s="452"/>
      <c r="AO33" s="453"/>
      <c r="AP33" s="453"/>
      <c r="AQ33" s="453"/>
      <c r="AR33" s="453"/>
      <c r="AS33" s="453"/>
      <c r="AT33" s="458"/>
      <c r="AU33" s="458"/>
    </row>
    <row r="34" spans="2:47" ht="15.75">
      <c r="B34" s="472"/>
      <c r="C34" s="472"/>
      <c r="D34" s="473"/>
      <c r="E34" s="445"/>
      <c r="F34" s="449"/>
      <c r="G34" s="449"/>
      <c r="H34" s="449"/>
      <c r="I34" s="444"/>
      <c r="J34" s="179" t="s">
        <v>333</v>
      </c>
      <c r="K34" s="180" t="s">
        <v>333</v>
      </c>
      <c r="L34" s="180" t="s">
        <v>333</v>
      </c>
      <c r="M34" s="180" t="s">
        <v>333</v>
      </c>
      <c r="N34" s="180" t="s">
        <v>333</v>
      </c>
      <c r="O34" s="181" t="s">
        <v>333</v>
      </c>
      <c r="P34" s="179" t="s">
        <v>333</v>
      </c>
      <c r="Q34" s="180" t="s">
        <v>333</v>
      </c>
      <c r="R34" s="180" t="s">
        <v>333</v>
      </c>
      <c r="S34" s="180" t="s">
        <v>333</v>
      </c>
      <c r="T34" s="180" t="s">
        <v>333</v>
      </c>
      <c r="U34" s="181" t="s">
        <v>333</v>
      </c>
      <c r="V34" s="179" t="s">
        <v>333</v>
      </c>
      <c r="W34" s="180" t="s">
        <v>333</v>
      </c>
      <c r="X34" s="68" t="s">
        <v>333</v>
      </c>
      <c r="Y34" s="68" t="s">
        <v>333</v>
      </c>
      <c r="Z34" s="68" t="s">
        <v>333</v>
      </c>
      <c r="AA34" s="69" t="s">
        <v>333</v>
      </c>
      <c r="AB34" s="55" t="s">
        <v>333</v>
      </c>
      <c r="AC34" s="56" t="s">
        <v>333</v>
      </c>
      <c r="AD34" s="56" t="s">
        <v>333</v>
      </c>
      <c r="AE34" s="56" t="s">
        <v>333</v>
      </c>
      <c r="AF34" s="56" t="s">
        <v>333</v>
      </c>
      <c r="AG34" s="57" t="s">
        <v>333</v>
      </c>
      <c r="AH34" s="58" t="s">
        <v>333</v>
      </c>
      <c r="AI34" s="59" t="s">
        <v>333</v>
      </c>
      <c r="AJ34" s="59" t="s">
        <v>333</v>
      </c>
      <c r="AK34" s="59" t="s">
        <v>333</v>
      </c>
      <c r="AL34" s="59" t="s">
        <v>333</v>
      </c>
      <c r="AN34" s="452"/>
      <c r="AO34" s="453"/>
      <c r="AP34" s="453"/>
      <c r="AQ34" s="453"/>
      <c r="AR34" s="453"/>
      <c r="AS34" s="453"/>
      <c r="AT34" s="458"/>
      <c r="AU34" s="458"/>
    </row>
    <row r="35" spans="2:47" ht="6" customHeight="1" thickBot="1">
      <c r="B35" s="472"/>
      <c r="C35" s="472"/>
      <c r="D35" s="473"/>
      <c r="E35" s="445"/>
      <c r="F35" s="449"/>
      <c r="G35" s="449"/>
      <c r="H35" s="449"/>
      <c r="I35" s="444"/>
      <c r="J35" s="179" t="s">
        <v>333</v>
      </c>
      <c r="K35" s="180" t="s">
        <v>333</v>
      </c>
      <c r="L35" s="180" t="s">
        <v>333</v>
      </c>
      <c r="M35" s="180" t="s">
        <v>333</v>
      </c>
      <c r="N35" s="180" t="s">
        <v>333</v>
      </c>
      <c r="O35" s="181" t="s">
        <v>333</v>
      </c>
      <c r="P35" s="179" t="s">
        <v>333</v>
      </c>
      <c r="Q35" s="180" t="s">
        <v>333</v>
      </c>
      <c r="R35" s="180" t="s">
        <v>333</v>
      </c>
      <c r="S35" s="180" t="s">
        <v>333</v>
      </c>
      <c r="T35" s="180" t="s">
        <v>333</v>
      </c>
      <c r="U35" s="181" t="s">
        <v>333</v>
      </c>
      <c r="V35" s="179" t="s">
        <v>333</v>
      </c>
      <c r="W35" s="180" t="s">
        <v>333</v>
      </c>
      <c r="X35" s="68" t="s">
        <v>333</v>
      </c>
      <c r="Y35" s="68" t="s">
        <v>333</v>
      </c>
      <c r="Z35" s="68" t="s">
        <v>333</v>
      </c>
      <c r="AA35" s="69" t="s">
        <v>333</v>
      </c>
      <c r="AB35" s="55" t="s">
        <v>333</v>
      </c>
      <c r="AC35" s="56" t="s">
        <v>333</v>
      </c>
      <c r="AD35" s="56" t="s">
        <v>333</v>
      </c>
      <c r="AE35" s="56" t="s">
        <v>333</v>
      </c>
      <c r="AF35" s="56" t="s">
        <v>333</v>
      </c>
      <c r="AG35" s="57" t="s">
        <v>333</v>
      </c>
      <c r="AH35" s="58" t="s">
        <v>333</v>
      </c>
      <c r="AI35" s="59" t="s">
        <v>333</v>
      </c>
      <c r="AJ35" s="59" t="s">
        <v>333</v>
      </c>
      <c r="AK35" s="59" t="s">
        <v>333</v>
      </c>
      <c r="AL35" s="59" t="s">
        <v>333</v>
      </c>
      <c r="AN35" s="452"/>
      <c r="AO35" s="453"/>
      <c r="AP35" s="453"/>
      <c r="AQ35" s="453"/>
      <c r="AR35" s="453"/>
      <c r="AS35" s="453"/>
      <c r="AT35" s="458"/>
      <c r="AU35" s="458"/>
    </row>
    <row r="36" spans="2:47" ht="16.5" hidden="1" thickBot="1">
      <c r="B36" s="472"/>
      <c r="C36" s="472"/>
      <c r="D36" s="473"/>
      <c r="E36" s="445"/>
      <c r="F36" s="449"/>
      <c r="G36" s="449"/>
      <c r="H36" s="449"/>
      <c r="I36" s="444"/>
      <c r="J36" s="67" t="s">
        <v>333</v>
      </c>
      <c r="K36" s="68" t="s">
        <v>333</v>
      </c>
      <c r="L36" s="68" t="s">
        <v>333</v>
      </c>
      <c r="M36" s="68" t="s">
        <v>333</v>
      </c>
      <c r="N36" s="68" t="s">
        <v>333</v>
      </c>
      <c r="O36" s="69" t="s">
        <v>333</v>
      </c>
      <c r="P36" s="67" t="s">
        <v>333</v>
      </c>
      <c r="Q36" s="68" t="s">
        <v>333</v>
      </c>
      <c r="R36" s="68" t="s">
        <v>333</v>
      </c>
      <c r="S36" s="68" t="s">
        <v>333</v>
      </c>
      <c r="T36" s="68" t="s">
        <v>333</v>
      </c>
      <c r="U36" s="69" t="s">
        <v>333</v>
      </c>
      <c r="V36" s="67" t="s">
        <v>333</v>
      </c>
      <c r="W36" s="68" t="s">
        <v>333</v>
      </c>
      <c r="X36" s="68" t="s">
        <v>333</v>
      </c>
      <c r="Y36" s="68" t="s">
        <v>333</v>
      </c>
      <c r="Z36" s="68" t="s">
        <v>333</v>
      </c>
      <c r="AA36" s="69" t="s">
        <v>333</v>
      </c>
      <c r="AB36" s="55" t="s">
        <v>333</v>
      </c>
      <c r="AC36" s="56" t="s">
        <v>333</v>
      </c>
      <c r="AD36" s="56" t="s">
        <v>333</v>
      </c>
      <c r="AE36" s="56" t="s">
        <v>333</v>
      </c>
      <c r="AF36" s="56" t="s">
        <v>333</v>
      </c>
      <c r="AG36" s="57" t="s">
        <v>333</v>
      </c>
      <c r="AH36" s="58" t="s">
        <v>333</v>
      </c>
      <c r="AI36" s="59" t="s">
        <v>333</v>
      </c>
      <c r="AJ36" s="59" t="s">
        <v>333</v>
      </c>
      <c r="AK36" s="59" t="s">
        <v>333</v>
      </c>
      <c r="AL36" s="59" t="s">
        <v>333</v>
      </c>
      <c r="AN36" s="452"/>
      <c r="AO36" s="453"/>
      <c r="AP36" s="453"/>
      <c r="AQ36" s="453"/>
      <c r="AR36" s="453"/>
      <c r="AS36" s="454"/>
      <c r="AT36" s="36"/>
      <c r="AU36" s="36"/>
    </row>
    <row r="37" spans="2:47" ht="16.5" hidden="1" thickBot="1">
      <c r="B37" s="472"/>
      <c r="C37" s="472"/>
      <c r="D37" s="473"/>
      <c r="E37" s="446"/>
      <c r="F37" s="447"/>
      <c r="G37" s="447"/>
      <c r="H37" s="447"/>
      <c r="I37" s="448"/>
      <c r="J37" s="67" t="s">
        <v>333</v>
      </c>
      <c r="K37" s="68" t="s">
        <v>333</v>
      </c>
      <c r="L37" s="68" t="s">
        <v>333</v>
      </c>
      <c r="M37" s="68" t="s">
        <v>333</v>
      </c>
      <c r="N37" s="68" t="s">
        <v>333</v>
      </c>
      <c r="O37" s="69" t="s">
        <v>333</v>
      </c>
      <c r="P37" s="67" t="s">
        <v>333</v>
      </c>
      <c r="Q37" s="68" t="s">
        <v>333</v>
      </c>
      <c r="R37" s="68" t="s">
        <v>333</v>
      </c>
      <c r="S37" s="68" t="s">
        <v>333</v>
      </c>
      <c r="T37" s="68" t="s">
        <v>333</v>
      </c>
      <c r="U37" s="69" t="s">
        <v>333</v>
      </c>
      <c r="V37" s="67" t="s">
        <v>333</v>
      </c>
      <c r="W37" s="68" t="s">
        <v>333</v>
      </c>
      <c r="X37" s="68" t="s">
        <v>333</v>
      </c>
      <c r="Y37" s="68" t="s">
        <v>333</v>
      </c>
      <c r="Z37" s="68" t="s">
        <v>333</v>
      </c>
      <c r="AA37" s="69" t="s">
        <v>333</v>
      </c>
      <c r="AB37" s="60" t="s">
        <v>333</v>
      </c>
      <c r="AC37" s="61" t="s">
        <v>333</v>
      </c>
      <c r="AD37" s="61" t="s">
        <v>333</v>
      </c>
      <c r="AE37" s="61" t="s">
        <v>333</v>
      </c>
      <c r="AF37" s="61" t="s">
        <v>333</v>
      </c>
      <c r="AG37" s="62" t="s">
        <v>333</v>
      </c>
      <c r="AH37" s="63" t="s">
        <v>333</v>
      </c>
      <c r="AI37" s="64" t="s">
        <v>333</v>
      </c>
      <c r="AJ37" s="64" t="s">
        <v>333</v>
      </c>
      <c r="AK37" s="64" t="s">
        <v>333</v>
      </c>
      <c r="AL37" s="64" t="s">
        <v>333</v>
      </c>
      <c r="AN37" s="455"/>
      <c r="AO37" s="456"/>
      <c r="AP37" s="456"/>
      <c r="AQ37" s="456"/>
      <c r="AR37" s="456"/>
      <c r="AS37" s="457"/>
      <c r="AT37" s="36"/>
      <c r="AU37" s="36"/>
    </row>
    <row r="38" spans="2:47" ht="15.75">
      <c r="B38" s="472"/>
      <c r="C38" s="472"/>
      <c r="D38" s="473"/>
      <c r="E38" s="439" t="s">
        <v>165</v>
      </c>
      <c r="F38" s="440"/>
      <c r="G38" s="440"/>
      <c r="H38" s="440"/>
      <c r="I38" s="440"/>
      <c r="J38" s="73" t="s">
        <v>333</v>
      </c>
      <c r="K38" s="74" t="s">
        <v>333</v>
      </c>
      <c r="L38" s="74" t="s">
        <v>333</v>
      </c>
      <c r="M38" s="74" t="s">
        <v>333</v>
      </c>
      <c r="N38" s="74" t="s">
        <v>333</v>
      </c>
      <c r="O38" s="75" t="s">
        <v>333</v>
      </c>
      <c r="P38" s="176" t="s">
        <v>333</v>
      </c>
      <c r="Q38" s="177" t="s">
        <v>333</v>
      </c>
      <c r="R38" s="177" t="s">
        <v>333</v>
      </c>
      <c r="S38" s="177" t="s">
        <v>333</v>
      </c>
      <c r="T38" s="177" t="s">
        <v>333</v>
      </c>
      <c r="U38" s="178" t="s">
        <v>333</v>
      </c>
      <c r="V38" s="176"/>
      <c r="W38" s="177"/>
      <c r="X38" s="65" t="s">
        <v>333</v>
      </c>
      <c r="Y38" s="65" t="s">
        <v>333</v>
      </c>
      <c r="Z38" s="65" t="s">
        <v>333</v>
      </c>
      <c r="AA38" s="66" t="s">
        <v>333</v>
      </c>
      <c r="AB38" s="50" t="s">
        <v>333</v>
      </c>
      <c r="AC38" s="51" t="s">
        <v>333</v>
      </c>
      <c r="AD38" s="51" t="s">
        <v>333</v>
      </c>
      <c r="AE38" s="51" t="s">
        <v>333</v>
      </c>
      <c r="AF38" s="51" t="s">
        <v>333</v>
      </c>
      <c r="AG38" s="52" t="s">
        <v>333</v>
      </c>
      <c r="AH38" s="53" t="s">
        <v>333</v>
      </c>
      <c r="AI38" s="54" t="s">
        <v>333</v>
      </c>
      <c r="AJ38" s="54" t="s">
        <v>333</v>
      </c>
      <c r="AK38" s="54" t="s">
        <v>333</v>
      </c>
      <c r="AL38" s="54" t="s">
        <v>333</v>
      </c>
      <c r="AN38" s="459" t="s">
        <v>166</v>
      </c>
      <c r="AO38" s="460"/>
      <c r="AP38" s="460"/>
      <c r="AQ38" s="460"/>
      <c r="AR38" s="460"/>
      <c r="AS38" s="460"/>
      <c r="AT38" s="458" t="s">
        <v>356</v>
      </c>
      <c r="AU38" s="467"/>
    </row>
    <row r="39" spans="2:47" ht="15.75">
      <c r="B39" s="472"/>
      <c r="C39" s="472"/>
      <c r="D39" s="473"/>
      <c r="E39" s="442"/>
      <c r="F39" s="449"/>
      <c r="G39" s="449"/>
      <c r="H39" s="449"/>
      <c r="I39" s="449"/>
      <c r="J39" s="76" t="s">
        <v>333</v>
      </c>
      <c r="K39" s="77" t="s">
        <v>333</v>
      </c>
      <c r="L39" s="77" t="s">
        <v>333</v>
      </c>
      <c r="M39" s="77" t="s">
        <v>333</v>
      </c>
      <c r="N39" s="77" t="s">
        <v>333</v>
      </c>
      <c r="O39" s="78" t="s">
        <v>333</v>
      </c>
      <c r="P39" s="179" t="s">
        <v>333</v>
      </c>
      <c r="Q39" s="180" t="s">
        <v>333</v>
      </c>
      <c r="R39" s="180" t="s">
        <v>333</v>
      </c>
      <c r="S39" s="180" t="s">
        <v>333</v>
      </c>
      <c r="T39" s="180" t="s">
        <v>333</v>
      </c>
      <c r="U39" s="181" t="s">
        <v>333</v>
      </c>
      <c r="V39" s="179" t="s">
        <v>333</v>
      </c>
      <c r="W39" s="180" t="s">
        <v>333</v>
      </c>
      <c r="X39" s="68" t="s">
        <v>333</v>
      </c>
      <c r="Y39" s="68" t="s">
        <v>333</v>
      </c>
      <c r="Z39" s="68" t="s">
        <v>333</v>
      </c>
      <c r="AA39" s="69" t="s">
        <v>333</v>
      </c>
      <c r="AB39" s="55" t="s">
        <v>333</v>
      </c>
      <c r="AC39" s="56" t="s">
        <v>333</v>
      </c>
      <c r="AD39" s="56" t="s">
        <v>333</v>
      </c>
      <c r="AE39" s="56" t="s">
        <v>333</v>
      </c>
      <c r="AF39" s="56" t="s">
        <v>333</v>
      </c>
      <c r="AG39" s="57" t="s">
        <v>333</v>
      </c>
      <c r="AH39" s="58" t="s">
        <v>333</v>
      </c>
      <c r="AI39" s="59" t="s">
        <v>333</v>
      </c>
      <c r="AJ39" s="59" t="s">
        <v>333</v>
      </c>
      <c r="AK39" s="59" t="s">
        <v>333</v>
      </c>
      <c r="AL39" s="59" t="s">
        <v>333</v>
      </c>
      <c r="AN39" s="461"/>
      <c r="AO39" s="462"/>
      <c r="AP39" s="462"/>
      <c r="AQ39" s="462"/>
      <c r="AR39" s="462"/>
      <c r="AS39" s="462"/>
      <c r="AT39" s="467"/>
      <c r="AU39" s="467"/>
    </row>
    <row r="40" spans="2:47" ht="15.75">
      <c r="B40" s="472"/>
      <c r="C40" s="472"/>
      <c r="D40" s="473"/>
      <c r="E40" s="445"/>
      <c r="F40" s="449"/>
      <c r="G40" s="449"/>
      <c r="H40" s="449"/>
      <c r="I40" s="449"/>
      <c r="J40" s="76" t="s">
        <v>333</v>
      </c>
      <c r="K40" s="77" t="s">
        <v>333</v>
      </c>
      <c r="L40" s="77" t="s">
        <v>333</v>
      </c>
      <c r="M40" s="77" t="s">
        <v>333</v>
      </c>
      <c r="N40" s="77" t="s">
        <v>333</v>
      </c>
      <c r="O40" s="78" t="s">
        <v>333</v>
      </c>
      <c r="P40" s="179" t="s">
        <v>333</v>
      </c>
      <c r="Q40" s="180" t="s">
        <v>333</v>
      </c>
      <c r="R40" s="180" t="s">
        <v>333</v>
      </c>
      <c r="S40" s="180" t="s">
        <v>333</v>
      </c>
      <c r="T40" s="180" t="s">
        <v>333</v>
      </c>
      <c r="U40" s="181" t="s">
        <v>333</v>
      </c>
      <c r="V40" s="179" t="s">
        <v>333</v>
      </c>
      <c r="W40" s="180" t="s">
        <v>333</v>
      </c>
      <c r="X40" s="68" t="s">
        <v>333</v>
      </c>
      <c r="Y40" s="68" t="s">
        <v>333</v>
      </c>
      <c r="Z40" s="68" t="s">
        <v>333</v>
      </c>
      <c r="AA40" s="69" t="s">
        <v>333</v>
      </c>
      <c r="AB40" s="55" t="s">
        <v>333</v>
      </c>
      <c r="AC40" s="56" t="s">
        <v>333</v>
      </c>
      <c r="AD40" s="56" t="s">
        <v>333</v>
      </c>
      <c r="AE40" s="56" t="s">
        <v>333</v>
      </c>
      <c r="AF40" s="56" t="s">
        <v>333</v>
      </c>
      <c r="AG40" s="57" t="s">
        <v>333</v>
      </c>
      <c r="AH40" s="58" t="s">
        <v>333</v>
      </c>
      <c r="AI40" s="59" t="s">
        <v>333</v>
      </c>
      <c r="AJ40" s="59" t="s">
        <v>333</v>
      </c>
      <c r="AK40" s="59" t="s">
        <v>333</v>
      </c>
      <c r="AL40" s="59" t="s">
        <v>333</v>
      </c>
      <c r="AN40" s="461"/>
      <c r="AO40" s="462"/>
      <c r="AP40" s="462"/>
      <c r="AQ40" s="462"/>
      <c r="AR40" s="462"/>
      <c r="AS40" s="462"/>
      <c r="AT40" s="467"/>
      <c r="AU40" s="467"/>
    </row>
    <row r="41" spans="2:47" ht="15.75">
      <c r="B41" s="472"/>
      <c r="C41" s="472"/>
      <c r="D41" s="473"/>
      <c r="E41" s="445"/>
      <c r="F41" s="449"/>
      <c r="G41" s="449"/>
      <c r="H41" s="449"/>
      <c r="I41" s="449"/>
      <c r="J41" s="76" t="s">
        <v>333</v>
      </c>
      <c r="K41" s="77" t="s">
        <v>333</v>
      </c>
      <c r="L41" s="77" t="s">
        <v>333</v>
      </c>
      <c r="M41" s="77" t="s">
        <v>333</v>
      </c>
      <c r="N41" s="77" t="s">
        <v>333</v>
      </c>
      <c r="O41" s="78" t="s">
        <v>333</v>
      </c>
      <c r="P41" s="179" t="s">
        <v>333</v>
      </c>
      <c r="Q41" s="180" t="s">
        <v>333</v>
      </c>
      <c r="R41" s="180" t="s">
        <v>333</v>
      </c>
      <c r="S41" s="180" t="s">
        <v>333</v>
      </c>
      <c r="T41" s="180" t="s">
        <v>333</v>
      </c>
      <c r="U41" s="181" t="s">
        <v>333</v>
      </c>
      <c r="V41" s="179" t="s">
        <v>333</v>
      </c>
      <c r="W41" s="180" t="s">
        <v>333</v>
      </c>
      <c r="X41" s="68" t="s">
        <v>333</v>
      </c>
      <c r="Y41" s="68" t="s">
        <v>333</v>
      </c>
      <c r="Z41" s="68" t="s">
        <v>333</v>
      </c>
      <c r="AA41" s="69" t="s">
        <v>333</v>
      </c>
      <c r="AB41" s="55" t="s">
        <v>333</v>
      </c>
      <c r="AC41" s="56" t="s">
        <v>333</v>
      </c>
      <c r="AD41" s="56" t="s">
        <v>333</v>
      </c>
      <c r="AE41" s="56" t="s">
        <v>333</v>
      </c>
      <c r="AF41" s="56" t="s">
        <v>333</v>
      </c>
      <c r="AG41" s="57" t="s">
        <v>333</v>
      </c>
      <c r="AH41" s="58" t="s">
        <v>333</v>
      </c>
      <c r="AI41" s="59" t="s">
        <v>333</v>
      </c>
      <c r="AJ41" s="59" t="s">
        <v>333</v>
      </c>
      <c r="AK41" s="59" t="s">
        <v>333</v>
      </c>
      <c r="AL41" s="59" t="s">
        <v>333</v>
      </c>
      <c r="AN41" s="461"/>
      <c r="AO41" s="462"/>
      <c r="AP41" s="462"/>
      <c r="AQ41" s="462"/>
      <c r="AR41" s="462"/>
      <c r="AS41" s="462"/>
      <c r="AT41" s="467"/>
      <c r="AU41" s="467"/>
    </row>
    <row r="42" spans="2:47" ht="15.75">
      <c r="B42" s="472"/>
      <c r="C42" s="472"/>
      <c r="D42" s="473"/>
      <c r="E42" s="445"/>
      <c r="F42" s="449"/>
      <c r="G42" s="449"/>
      <c r="H42" s="449"/>
      <c r="I42" s="449"/>
      <c r="J42" s="76" t="s">
        <v>333</v>
      </c>
      <c r="K42" s="77" t="s">
        <v>333</v>
      </c>
      <c r="L42" s="77" t="s">
        <v>333</v>
      </c>
      <c r="M42" s="77" t="s">
        <v>333</v>
      </c>
      <c r="N42" s="77" t="s">
        <v>333</v>
      </c>
      <c r="O42" s="78" t="s">
        <v>333</v>
      </c>
      <c r="P42" s="179" t="s">
        <v>333</v>
      </c>
      <c r="Q42" s="180" t="s">
        <v>333</v>
      </c>
      <c r="R42" s="180" t="s">
        <v>333</v>
      </c>
      <c r="S42" s="180" t="s">
        <v>333</v>
      </c>
      <c r="T42" s="180" t="s">
        <v>333</v>
      </c>
      <c r="U42" s="181" t="s">
        <v>333</v>
      </c>
      <c r="V42" s="179" t="s">
        <v>333</v>
      </c>
      <c r="W42" s="180" t="s">
        <v>333</v>
      </c>
      <c r="X42" s="68" t="s">
        <v>333</v>
      </c>
      <c r="Y42" s="68" t="s">
        <v>333</v>
      </c>
      <c r="Z42" s="68" t="s">
        <v>333</v>
      </c>
      <c r="AA42" s="69" t="s">
        <v>333</v>
      </c>
      <c r="AB42" s="55" t="s">
        <v>333</v>
      </c>
      <c r="AC42" s="56" t="s">
        <v>333</v>
      </c>
      <c r="AD42" s="56" t="s">
        <v>333</v>
      </c>
      <c r="AE42" s="56" t="s">
        <v>333</v>
      </c>
      <c r="AF42" s="56" t="s">
        <v>333</v>
      </c>
      <c r="AG42" s="57" t="s">
        <v>333</v>
      </c>
      <c r="AH42" s="58" t="s">
        <v>333</v>
      </c>
      <c r="AI42" s="59" t="s">
        <v>333</v>
      </c>
      <c r="AJ42" s="59" t="s">
        <v>333</v>
      </c>
      <c r="AK42" s="59" t="s">
        <v>333</v>
      </c>
      <c r="AL42" s="59" t="s">
        <v>333</v>
      </c>
      <c r="AN42" s="461"/>
      <c r="AO42" s="462"/>
      <c r="AP42" s="462"/>
      <c r="AQ42" s="462"/>
      <c r="AR42" s="462"/>
      <c r="AS42" s="462"/>
      <c r="AT42" s="467"/>
      <c r="AU42" s="467"/>
    </row>
    <row r="43" spans="2:47" ht="15.75">
      <c r="B43" s="472"/>
      <c r="C43" s="472"/>
      <c r="D43" s="473"/>
      <c r="E43" s="445"/>
      <c r="F43" s="449"/>
      <c r="G43" s="449"/>
      <c r="H43" s="449"/>
      <c r="I43" s="449"/>
      <c r="J43" s="76" t="s">
        <v>333</v>
      </c>
      <c r="K43" s="77" t="s">
        <v>333</v>
      </c>
      <c r="L43" s="77" t="s">
        <v>333</v>
      </c>
      <c r="M43" s="77" t="s">
        <v>333</v>
      </c>
      <c r="N43" s="77" t="s">
        <v>333</v>
      </c>
      <c r="O43" s="78" t="s">
        <v>333</v>
      </c>
      <c r="P43" s="179" t="s">
        <v>333</v>
      </c>
      <c r="Q43" s="180" t="s">
        <v>333</v>
      </c>
      <c r="R43" s="180" t="s">
        <v>333</v>
      </c>
      <c r="S43" s="180" t="s">
        <v>333</v>
      </c>
      <c r="T43" s="180" t="s">
        <v>333</v>
      </c>
      <c r="U43" s="181" t="s">
        <v>333</v>
      </c>
      <c r="V43" s="179" t="s">
        <v>333</v>
      </c>
      <c r="W43" s="180" t="s">
        <v>333</v>
      </c>
      <c r="X43" s="68" t="s">
        <v>333</v>
      </c>
      <c r="Y43" s="68" t="s">
        <v>333</v>
      </c>
      <c r="Z43" s="68" t="s">
        <v>333</v>
      </c>
      <c r="AA43" s="69" t="s">
        <v>333</v>
      </c>
      <c r="AB43" s="55" t="s">
        <v>333</v>
      </c>
      <c r="AC43" s="56" t="s">
        <v>333</v>
      </c>
      <c r="AD43" s="56" t="s">
        <v>333</v>
      </c>
      <c r="AE43" s="56" t="s">
        <v>333</v>
      </c>
      <c r="AF43" s="56" t="s">
        <v>333</v>
      </c>
      <c r="AG43" s="57" t="s">
        <v>333</v>
      </c>
      <c r="AH43" s="58" t="s">
        <v>333</v>
      </c>
      <c r="AI43" s="59" t="s">
        <v>333</v>
      </c>
      <c r="AJ43" s="59" t="s">
        <v>333</v>
      </c>
      <c r="AK43" s="59" t="s">
        <v>333</v>
      </c>
      <c r="AL43" s="59" t="s">
        <v>333</v>
      </c>
      <c r="AN43" s="461"/>
      <c r="AO43" s="462"/>
      <c r="AP43" s="462"/>
      <c r="AQ43" s="462"/>
      <c r="AR43" s="462"/>
      <c r="AS43" s="462"/>
      <c r="AT43" s="467"/>
      <c r="AU43" s="467"/>
    </row>
    <row r="44" spans="2:47" ht="15.75">
      <c r="B44" s="472"/>
      <c r="C44" s="472"/>
      <c r="D44" s="473"/>
      <c r="E44" s="445"/>
      <c r="F44" s="449"/>
      <c r="G44" s="449"/>
      <c r="H44" s="449"/>
      <c r="I44" s="449"/>
      <c r="J44" s="76" t="s">
        <v>333</v>
      </c>
      <c r="K44" s="77" t="s">
        <v>333</v>
      </c>
      <c r="L44" s="77" t="s">
        <v>333</v>
      </c>
      <c r="M44" s="77" t="s">
        <v>333</v>
      </c>
      <c r="N44" s="77" t="s">
        <v>333</v>
      </c>
      <c r="O44" s="78" t="s">
        <v>333</v>
      </c>
      <c r="P44" s="179" t="s">
        <v>333</v>
      </c>
      <c r="Q44" s="180" t="s">
        <v>333</v>
      </c>
      <c r="R44" s="180" t="s">
        <v>333</v>
      </c>
      <c r="S44" s="180" t="s">
        <v>333</v>
      </c>
      <c r="T44" s="180" t="s">
        <v>333</v>
      </c>
      <c r="U44" s="181" t="s">
        <v>333</v>
      </c>
      <c r="V44" s="179" t="s">
        <v>333</v>
      </c>
      <c r="W44" s="180" t="s">
        <v>333</v>
      </c>
      <c r="X44" s="68" t="s">
        <v>333</v>
      </c>
      <c r="Y44" s="68" t="s">
        <v>333</v>
      </c>
      <c r="Z44" s="68" t="s">
        <v>333</v>
      </c>
      <c r="AA44" s="69" t="s">
        <v>333</v>
      </c>
      <c r="AB44" s="55" t="s">
        <v>333</v>
      </c>
      <c r="AC44" s="56" t="s">
        <v>333</v>
      </c>
      <c r="AD44" s="56" t="s">
        <v>333</v>
      </c>
      <c r="AE44" s="56" t="s">
        <v>333</v>
      </c>
      <c r="AF44" s="56" t="s">
        <v>333</v>
      </c>
      <c r="AG44" s="57" t="s">
        <v>333</v>
      </c>
      <c r="AH44" s="58" t="s">
        <v>333</v>
      </c>
      <c r="AI44" s="59" t="s">
        <v>333</v>
      </c>
      <c r="AJ44" s="59" t="s">
        <v>333</v>
      </c>
      <c r="AK44" s="59" t="s">
        <v>333</v>
      </c>
      <c r="AL44" s="59" t="s">
        <v>333</v>
      </c>
      <c r="AN44" s="461"/>
      <c r="AO44" s="462"/>
      <c r="AP44" s="462"/>
      <c r="AQ44" s="462"/>
      <c r="AR44" s="462"/>
      <c r="AS44" s="462"/>
      <c r="AT44" s="467"/>
      <c r="AU44" s="467"/>
    </row>
    <row r="45" spans="2:47" ht="3" customHeight="1" thickBot="1">
      <c r="B45" s="472"/>
      <c r="C45" s="472"/>
      <c r="D45" s="473"/>
      <c r="E45" s="445"/>
      <c r="F45" s="449"/>
      <c r="G45" s="449"/>
      <c r="H45" s="449"/>
      <c r="I45" s="449"/>
      <c r="J45" s="76" t="s">
        <v>333</v>
      </c>
      <c r="K45" s="77" t="s">
        <v>333</v>
      </c>
      <c r="L45" s="77" t="s">
        <v>333</v>
      </c>
      <c r="M45" s="77" t="s">
        <v>333</v>
      </c>
      <c r="N45" s="77" t="s">
        <v>333</v>
      </c>
      <c r="O45" s="78" t="s">
        <v>333</v>
      </c>
      <c r="P45" s="179" t="s">
        <v>333</v>
      </c>
      <c r="Q45" s="180" t="s">
        <v>333</v>
      </c>
      <c r="R45" s="180" t="s">
        <v>333</v>
      </c>
      <c r="S45" s="180" t="s">
        <v>333</v>
      </c>
      <c r="T45" s="180" t="s">
        <v>333</v>
      </c>
      <c r="U45" s="181" t="s">
        <v>333</v>
      </c>
      <c r="V45" s="179" t="s">
        <v>333</v>
      </c>
      <c r="W45" s="180" t="s">
        <v>333</v>
      </c>
      <c r="X45" s="68" t="s">
        <v>333</v>
      </c>
      <c r="Y45" s="68" t="s">
        <v>333</v>
      </c>
      <c r="Z45" s="68" t="s">
        <v>333</v>
      </c>
      <c r="AA45" s="69" t="s">
        <v>333</v>
      </c>
      <c r="AB45" s="55" t="s">
        <v>333</v>
      </c>
      <c r="AC45" s="56" t="s">
        <v>333</v>
      </c>
      <c r="AD45" s="56" t="s">
        <v>333</v>
      </c>
      <c r="AE45" s="56" t="s">
        <v>333</v>
      </c>
      <c r="AF45" s="56" t="s">
        <v>333</v>
      </c>
      <c r="AG45" s="57" t="s">
        <v>333</v>
      </c>
      <c r="AH45" s="58" t="s">
        <v>333</v>
      </c>
      <c r="AI45" s="59" t="s">
        <v>333</v>
      </c>
      <c r="AJ45" s="59" t="s">
        <v>333</v>
      </c>
      <c r="AK45" s="59" t="s">
        <v>333</v>
      </c>
      <c r="AL45" s="59" t="s">
        <v>333</v>
      </c>
      <c r="AN45" s="461"/>
      <c r="AO45" s="462"/>
      <c r="AP45" s="462"/>
      <c r="AQ45" s="462"/>
      <c r="AR45" s="462"/>
      <c r="AS45" s="463"/>
      <c r="AT45" s="36"/>
      <c r="AU45" s="36"/>
    </row>
    <row r="46" spans="2:47" ht="16.5" hidden="1" thickBot="1">
      <c r="B46" s="472"/>
      <c r="C46" s="472"/>
      <c r="D46" s="473"/>
      <c r="E46" s="445"/>
      <c r="F46" s="449"/>
      <c r="G46" s="449"/>
      <c r="H46" s="449"/>
      <c r="I46" s="449"/>
      <c r="J46" s="76" t="s">
        <v>333</v>
      </c>
      <c r="K46" s="77" t="s">
        <v>333</v>
      </c>
      <c r="L46" s="77" t="s">
        <v>333</v>
      </c>
      <c r="M46" s="77" t="s">
        <v>333</v>
      </c>
      <c r="N46" s="77" t="s">
        <v>333</v>
      </c>
      <c r="O46" s="78" t="s">
        <v>333</v>
      </c>
      <c r="P46" s="67" t="s">
        <v>333</v>
      </c>
      <c r="Q46" s="68" t="s">
        <v>333</v>
      </c>
      <c r="R46" s="68" t="s">
        <v>333</v>
      </c>
      <c r="S46" s="68" t="s">
        <v>333</v>
      </c>
      <c r="T46" s="68" t="s">
        <v>333</v>
      </c>
      <c r="U46" s="69" t="s">
        <v>333</v>
      </c>
      <c r="V46" s="67" t="s">
        <v>333</v>
      </c>
      <c r="W46" s="68" t="s">
        <v>333</v>
      </c>
      <c r="X46" s="68" t="s">
        <v>333</v>
      </c>
      <c r="Y46" s="68" t="s">
        <v>333</v>
      </c>
      <c r="Z46" s="68" t="s">
        <v>333</v>
      </c>
      <c r="AA46" s="69" t="s">
        <v>333</v>
      </c>
      <c r="AB46" s="55" t="s">
        <v>333</v>
      </c>
      <c r="AC46" s="56" t="s">
        <v>333</v>
      </c>
      <c r="AD46" s="56" t="s">
        <v>333</v>
      </c>
      <c r="AE46" s="56" t="s">
        <v>333</v>
      </c>
      <c r="AF46" s="56" t="s">
        <v>333</v>
      </c>
      <c r="AG46" s="57" t="s">
        <v>333</v>
      </c>
      <c r="AH46" s="58" t="s">
        <v>333</v>
      </c>
      <c r="AI46" s="59" t="s">
        <v>333</v>
      </c>
      <c r="AJ46" s="59" t="s">
        <v>333</v>
      </c>
      <c r="AK46" s="59" t="s">
        <v>333</v>
      </c>
      <c r="AL46" s="59" t="s">
        <v>333</v>
      </c>
      <c r="AN46" s="461"/>
      <c r="AO46" s="462"/>
      <c r="AP46" s="462"/>
      <c r="AQ46" s="462"/>
      <c r="AR46" s="462"/>
      <c r="AS46" s="463"/>
    </row>
    <row r="47" spans="2:47" ht="16.5" hidden="1" thickBot="1">
      <c r="B47" s="472"/>
      <c r="C47" s="472"/>
      <c r="D47" s="473"/>
      <c r="E47" s="446"/>
      <c r="F47" s="447"/>
      <c r="G47" s="447"/>
      <c r="H47" s="447"/>
      <c r="I47" s="447"/>
      <c r="J47" s="79" t="s">
        <v>333</v>
      </c>
      <c r="K47" s="80" t="s">
        <v>333</v>
      </c>
      <c r="L47" s="80" t="s">
        <v>333</v>
      </c>
      <c r="M47" s="80" t="s">
        <v>333</v>
      </c>
      <c r="N47" s="80" t="s">
        <v>333</v>
      </c>
      <c r="O47" s="81" t="s">
        <v>333</v>
      </c>
      <c r="P47" s="67" t="s">
        <v>333</v>
      </c>
      <c r="Q47" s="68" t="s">
        <v>333</v>
      </c>
      <c r="R47" s="68" t="s">
        <v>333</v>
      </c>
      <c r="S47" s="68" t="s">
        <v>333</v>
      </c>
      <c r="T47" s="68" t="s">
        <v>333</v>
      </c>
      <c r="U47" s="69" t="s">
        <v>333</v>
      </c>
      <c r="V47" s="70" t="s">
        <v>333</v>
      </c>
      <c r="W47" s="71" t="s">
        <v>333</v>
      </c>
      <c r="X47" s="71" t="s">
        <v>333</v>
      </c>
      <c r="Y47" s="71" t="s">
        <v>333</v>
      </c>
      <c r="Z47" s="71" t="s">
        <v>333</v>
      </c>
      <c r="AA47" s="72" t="s">
        <v>333</v>
      </c>
      <c r="AB47" s="60" t="s">
        <v>333</v>
      </c>
      <c r="AC47" s="61" t="s">
        <v>333</v>
      </c>
      <c r="AD47" s="61" t="s">
        <v>333</v>
      </c>
      <c r="AE47" s="61" t="s">
        <v>333</v>
      </c>
      <c r="AF47" s="61" t="s">
        <v>333</v>
      </c>
      <c r="AG47" s="62" t="s">
        <v>333</v>
      </c>
      <c r="AH47" s="63" t="s">
        <v>333</v>
      </c>
      <c r="AI47" s="64" t="s">
        <v>333</v>
      </c>
      <c r="AJ47" s="64" t="s">
        <v>333</v>
      </c>
      <c r="AK47" s="64" t="s">
        <v>333</v>
      </c>
      <c r="AL47" s="64" t="s">
        <v>333</v>
      </c>
      <c r="AN47" s="464"/>
      <c r="AO47" s="465"/>
      <c r="AP47" s="465"/>
      <c r="AQ47" s="465"/>
      <c r="AR47" s="465"/>
      <c r="AS47" s="466"/>
    </row>
    <row r="48" spans="2:47" ht="23.25">
      <c r="B48" s="472"/>
      <c r="C48" s="472"/>
      <c r="D48" s="473"/>
      <c r="E48" s="439" t="s">
        <v>167</v>
      </c>
      <c r="F48" s="440"/>
      <c r="G48" s="440"/>
      <c r="H48" s="440"/>
      <c r="I48" s="441"/>
      <c r="J48" s="73" t="s">
        <v>333</v>
      </c>
      <c r="K48" s="74" t="s">
        <v>333</v>
      </c>
      <c r="L48" s="74" t="s">
        <v>333</v>
      </c>
      <c r="M48" s="74" t="s">
        <v>333</v>
      </c>
      <c r="N48" s="74" t="s">
        <v>333</v>
      </c>
      <c r="O48" s="75" t="s">
        <v>333</v>
      </c>
      <c r="P48" s="73" t="s">
        <v>333</v>
      </c>
      <c r="Q48" s="74" t="s">
        <v>333</v>
      </c>
      <c r="R48" s="74" t="s">
        <v>333</v>
      </c>
      <c r="S48" s="74" t="s">
        <v>333</v>
      </c>
      <c r="T48" s="74" t="s">
        <v>333</v>
      </c>
      <c r="U48" s="75" t="s">
        <v>333</v>
      </c>
      <c r="V48" s="176" t="s">
        <v>333</v>
      </c>
      <c r="W48" s="185" t="s">
        <v>333</v>
      </c>
      <c r="X48" s="65" t="s">
        <v>333</v>
      </c>
      <c r="Y48" s="65" t="s">
        <v>333</v>
      </c>
      <c r="Z48" s="65" t="s">
        <v>333</v>
      </c>
      <c r="AA48" s="66" t="s">
        <v>333</v>
      </c>
      <c r="AB48" s="50" t="s">
        <v>333</v>
      </c>
      <c r="AC48" s="51" t="s">
        <v>333</v>
      </c>
      <c r="AD48" s="51" t="s">
        <v>333</v>
      </c>
      <c r="AE48" s="51" t="s">
        <v>333</v>
      </c>
      <c r="AF48" s="51" t="s">
        <v>333</v>
      </c>
      <c r="AG48" s="52" t="s">
        <v>333</v>
      </c>
      <c r="AH48" s="53" t="s">
        <v>333</v>
      </c>
      <c r="AI48" s="54" t="s">
        <v>333</v>
      </c>
      <c r="AJ48" s="54" t="s">
        <v>333</v>
      </c>
      <c r="AK48" s="54" t="s">
        <v>333</v>
      </c>
      <c r="AL48" s="54" t="s">
        <v>333</v>
      </c>
    </row>
    <row r="49" spans="2:38" ht="15.75">
      <c r="B49" s="472"/>
      <c r="C49" s="472"/>
      <c r="D49" s="473"/>
      <c r="E49" s="442"/>
      <c r="F49" s="449"/>
      <c r="G49" s="449"/>
      <c r="H49" s="449"/>
      <c r="I49" s="444"/>
      <c r="J49" s="76" t="s">
        <v>333</v>
      </c>
      <c r="K49" s="77" t="s">
        <v>333</v>
      </c>
      <c r="L49" s="77" t="s">
        <v>333</v>
      </c>
      <c r="M49" s="77" t="s">
        <v>333</v>
      </c>
      <c r="N49" s="77" t="s">
        <v>333</v>
      </c>
      <c r="O49" s="78" t="s">
        <v>333</v>
      </c>
      <c r="P49" s="76" t="s">
        <v>333</v>
      </c>
      <c r="Q49" s="77" t="s">
        <v>333</v>
      </c>
      <c r="R49" s="77" t="s">
        <v>333</v>
      </c>
      <c r="S49" s="77" t="s">
        <v>333</v>
      </c>
      <c r="T49" s="77" t="s">
        <v>333</v>
      </c>
      <c r="U49" s="78" t="s">
        <v>333</v>
      </c>
      <c r="V49" s="179" t="s">
        <v>333</v>
      </c>
      <c r="W49" s="180" t="s">
        <v>333</v>
      </c>
      <c r="X49" s="68" t="s">
        <v>333</v>
      </c>
      <c r="Y49" s="68" t="s">
        <v>333</v>
      </c>
      <c r="Z49" s="68" t="s">
        <v>333</v>
      </c>
      <c r="AA49" s="69" t="s">
        <v>333</v>
      </c>
      <c r="AB49" s="55" t="s">
        <v>333</v>
      </c>
      <c r="AC49" s="56" t="s">
        <v>333</v>
      </c>
      <c r="AD49" s="56" t="s">
        <v>333</v>
      </c>
      <c r="AE49" s="56" t="s">
        <v>333</v>
      </c>
      <c r="AF49" s="56" t="s">
        <v>333</v>
      </c>
      <c r="AG49" s="57" t="s">
        <v>333</v>
      </c>
      <c r="AH49" s="58" t="s">
        <v>333</v>
      </c>
      <c r="AI49" s="59" t="s">
        <v>333</v>
      </c>
      <c r="AJ49" s="59" t="s">
        <v>333</v>
      </c>
      <c r="AK49" s="59" t="s">
        <v>333</v>
      </c>
      <c r="AL49" s="59" t="s">
        <v>333</v>
      </c>
    </row>
    <row r="50" spans="2:38" ht="15.75">
      <c r="B50" s="472"/>
      <c r="C50" s="472"/>
      <c r="D50" s="473"/>
      <c r="E50" s="442"/>
      <c r="F50" s="449"/>
      <c r="G50" s="449"/>
      <c r="H50" s="449"/>
      <c r="I50" s="444"/>
      <c r="J50" s="76" t="s">
        <v>333</v>
      </c>
      <c r="K50" s="77" t="s">
        <v>333</v>
      </c>
      <c r="L50" s="77" t="s">
        <v>333</v>
      </c>
      <c r="M50" s="77" t="s">
        <v>333</v>
      </c>
      <c r="N50" s="77" t="s">
        <v>333</v>
      </c>
      <c r="O50" s="78" t="s">
        <v>333</v>
      </c>
      <c r="P50" s="76" t="s">
        <v>333</v>
      </c>
      <c r="Q50" s="77" t="s">
        <v>333</v>
      </c>
      <c r="R50" s="77" t="s">
        <v>333</v>
      </c>
      <c r="S50" s="77" t="s">
        <v>333</v>
      </c>
      <c r="T50" s="77" t="s">
        <v>333</v>
      </c>
      <c r="U50" s="78" t="s">
        <v>333</v>
      </c>
      <c r="V50" s="179" t="s">
        <v>333</v>
      </c>
      <c r="W50" s="180" t="s">
        <v>333</v>
      </c>
      <c r="X50" s="68" t="s">
        <v>333</v>
      </c>
      <c r="Y50" s="68" t="s">
        <v>333</v>
      </c>
      <c r="Z50" s="68" t="s">
        <v>333</v>
      </c>
      <c r="AA50" s="69" t="s">
        <v>333</v>
      </c>
      <c r="AB50" s="55" t="s">
        <v>333</v>
      </c>
      <c r="AC50" s="56" t="s">
        <v>333</v>
      </c>
      <c r="AD50" s="56" t="s">
        <v>333</v>
      </c>
      <c r="AE50" s="56" t="s">
        <v>333</v>
      </c>
      <c r="AF50" s="56" t="s">
        <v>333</v>
      </c>
      <c r="AG50" s="57" t="s">
        <v>333</v>
      </c>
      <c r="AH50" s="58" t="s">
        <v>333</v>
      </c>
      <c r="AI50" s="59" t="s">
        <v>333</v>
      </c>
      <c r="AJ50" s="59" t="s">
        <v>333</v>
      </c>
      <c r="AK50" s="59" t="s">
        <v>333</v>
      </c>
      <c r="AL50" s="59" t="s">
        <v>333</v>
      </c>
    </row>
    <row r="51" spans="2:38" ht="15.75">
      <c r="B51" s="472"/>
      <c r="C51" s="472"/>
      <c r="D51" s="473"/>
      <c r="E51" s="445"/>
      <c r="F51" s="449"/>
      <c r="G51" s="449"/>
      <c r="H51" s="449"/>
      <c r="I51" s="444"/>
      <c r="J51" s="76" t="s">
        <v>333</v>
      </c>
      <c r="K51" s="77" t="s">
        <v>333</v>
      </c>
      <c r="L51" s="77" t="s">
        <v>333</v>
      </c>
      <c r="M51" s="77" t="s">
        <v>333</v>
      </c>
      <c r="N51" s="77" t="s">
        <v>333</v>
      </c>
      <c r="O51" s="78" t="s">
        <v>333</v>
      </c>
      <c r="P51" s="76" t="s">
        <v>333</v>
      </c>
      <c r="Q51" s="77" t="s">
        <v>333</v>
      </c>
      <c r="R51" s="77" t="s">
        <v>333</v>
      </c>
      <c r="S51" s="77" t="s">
        <v>333</v>
      </c>
      <c r="T51" s="77" t="s">
        <v>333</v>
      </c>
      <c r="U51" s="78" t="s">
        <v>333</v>
      </c>
      <c r="V51" s="179" t="s">
        <v>333</v>
      </c>
      <c r="W51" s="180" t="s">
        <v>333</v>
      </c>
      <c r="X51" s="68" t="s">
        <v>333</v>
      </c>
      <c r="Y51" s="68" t="s">
        <v>333</v>
      </c>
      <c r="Z51" s="68" t="s">
        <v>333</v>
      </c>
      <c r="AA51" s="69" t="s">
        <v>333</v>
      </c>
      <c r="AB51" s="55" t="s">
        <v>333</v>
      </c>
      <c r="AC51" s="56" t="s">
        <v>333</v>
      </c>
      <c r="AD51" s="56" t="s">
        <v>333</v>
      </c>
      <c r="AE51" s="56" t="s">
        <v>333</v>
      </c>
      <c r="AF51" s="56" t="s">
        <v>333</v>
      </c>
      <c r="AG51" s="57" t="s">
        <v>333</v>
      </c>
      <c r="AH51" s="58" t="s">
        <v>333</v>
      </c>
      <c r="AI51" s="59" t="s">
        <v>333</v>
      </c>
      <c r="AJ51" s="59" t="s">
        <v>333</v>
      </c>
      <c r="AK51" s="59" t="s">
        <v>333</v>
      </c>
      <c r="AL51" s="59" t="s">
        <v>333</v>
      </c>
    </row>
    <row r="52" spans="2:38" ht="15.75">
      <c r="B52" s="472"/>
      <c r="C52" s="472"/>
      <c r="D52" s="473"/>
      <c r="E52" s="445"/>
      <c r="F52" s="449"/>
      <c r="G52" s="449"/>
      <c r="H52" s="449"/>
      <c r="I52" s="444"/>
      <c r="J52" s="76" t="s">
        <v>333</v>
      </c>
      <c r="K52" s="77" t="s">
        <v>333</v>
      </c>
      <c r="L52" s="77" t="s">
        <v>333</v>
      </c>
      <c r="M52" s="77" t="s">
        <v>333</v>
      </c>
      <c r="N52" s="77" t="s">
        <v>333</v>
      </c>
      <c r="O52" s="78" t="s">
        <v>333</v>
      </c>
      <c r="P52" s="76" t="s">
        <v>333</v>
      </c>
      <c r="Q52" s="77" t="s">
        <v>333</v>
      </c>
      <c r="R52" s="77" t="s">
        <v>333</v>
      </c>
      <c r="S52" s="77" t="s">
        <v>333</v>
      </c>
      <c r="T52" s="77" t="s">
        <v>333</v>
      </c>
      <c r="U52" s="78" t="s">
        <v>333</v>
      </c>
      <c r="V52" s="179" t="s">
        <v>333</v>
      </c>
      <c r="W52" s="180" t="s">
        <v>333</v>
      </c>
      <c r="X52" s="68" t="s">
        <v>333</v>
      </c>
      <c r="Y52" s="68" t="s">
        <v>333</v>
      </c>
      <c r="Z52" s="68" t="s">
        <v>333</v>
      </c>
      <c r="AA52" s="69" t="s">
        <v>333</v>
      </c>
      <c r="AB52" s="55" t="s">
        <v>333</v>
      </c>
      <c r="AC52" s="56" t="s">
        <v>333</v>
      </c>
      <c r="AD52" s="56" t="s">
        <v>333</v>
      </c>
      <c r="AE52" s="56" t="s">
        <v>333</v>
      </c>
      <c r="AF52" s="56" t="s">
        <v>333</v>
      </c>
      <c r="AG52" s="57" t="s">
        <v>333</v>
      </c>
      <c r="AH52" s="58" t="s">
        <v>333</v>
      </c>
      <c r="AI52" s="59" t="s">
        <v>333</v>
      </c>
      <c r="AJ52" s="59" t="s">
        <v>333</v>
      </c>
      <c r="AK52" s="59" t="s">
        <v>333</v>
      </c>
      <c r="AL52" s="59" t="s">
        <v>333</v>
      </c>
    </row>
    <row r="53" spans="2:38" ht="5.25" customHeight="1">
      <c r="B53" s="472"/>
      <c r="C53" s="472"/>
      <c r="D53" s="473"/>
      <c r="E53" s="445"/>
      <c r="F53" s="449"/>
      <c r="G53" s="449"/>
      <c r="H53" s="449"/>
      <c r="I53" s="444"/>
      <c r="J53" s="76" t="s">
        <v>333</v>
      </c>
      <c r="K53" s="77" t="s">
        <v>333</v>
      </c>
      <c r="L53" s="77" t="s">
        <v>333</v>
      </c>
      <c r="M53" s="77" t="s">
        <v>333</v>
      </c>
      <c r="N53" s="77" t="s">
        <v>333</v>
      </c>
      <c r="O53" s="78" t="s">
        <v>333</v>
      </c>
      <c r="P53" s="76" t="s">
        <v>333</v>
      </c>
      <c r="Q53" s="77" t="s">
        <v>333</v>
      </c>
      <c r="R53" s="77" t="s">
        <v>333</v>
      </c>
      <c r="S53" s="77" t="s">
        <v>333</v>
      </c>
      <c r="T53" s="77" t="s">
        <v>333</v>
      </c>
      <c r="U53" s="78" t="s">
        <v>333</v>
      </c>
      <c r="V53" s="179" t="s">
        <v>333</v>
      </c>
      <c r="W53" s="180" t="s">
        <v>333</v>
      </c>
      <c r="X53" s="68" t="s">
        <v>333</v>
      </c>
      <c r="Y53" s="68" t="s">
        <v>333</v>
      </c>
      <c r="Z53" s="68" t="s">
        <v>333</v>
      </c>
      <c r="AA53" s="69" t="s">
        <v>333</v>
      </c>
      <c r="AB53" s="55" t="s">
        <v>333</v>
      </c>
      <c r="AC53" s="56" t="s">
        <v>333</v>
      </c>
      <c r="AD53" s="56" t="s">
        <v>333</v>
      </c>
      <c r="AE53" s="56" t="s">
        <v>333</v>
      </c>
      <c r="AF53" s="56" t="s">
        <v>333</v>
      </c>
      <c r="AG53" s="57" t="s">
        <v>333</v>
      </c>
      <c r="AH53" s="58" t="s">
        <v>333</v>
      </c>
      <c r="AI53" s="59" t="s">
        <v>333</v>
      </c>
      <c r="AJ53" s="59" t="s">
        <v>333</v>
      </c>
      <c r="AK53" s="59" t="s">
        <v>333</v>
      </c>
      <c r="AL53" s="59" t="s">
        <v>333</v>
      </c>
    </row>
    <row r="54" spans="2:38" ht="3" hidden="1" customHeight="1">
      <c r="B54" s="472"/>
      <c r="C54" s="472"/>
      <c r="D54" s="473"/>
      <c r="E54" s="445"/>
      <c r="F54" s="449"/>
      <c r="G54" s="449"/>
      <c r="H54" s="449"/>
      <c r="I54" s="444"/>
      <c r="J54" s="76" t="s">
        <v>333</v>
      </c>
      <c r="K54" s="77" t="s">
        <v>333</v>
      </c>
      <c r="L54" s="77" t="s">
        <v>333</v>
      </c>
      <c r="M54" s="77" t="s">
        <v>333</v>
      </c>
      <c r="N54" s="77" t="s">
        <v>333</v>
      </c>
      <c r="O54" s="78" t="s">
        <v>333</v>
      </c>
      <c r="P54" s="76" t="s">
        <v>333</v>
      </c>
      <c r="Q54" s="77" t="s">
        <v>333</v>
      </c>
      <c r="R54" s="77" t="s">
        <v>333</v>
      </c>
      <c r="S54" s="77" t="s">
        <v>333</v>
      </c>
      <c r="T54" s="77" t="s">
        <v>333</v>
      </c>
      <c r="U54" s="78" t="s">
        <v>333</v>
      </c>
      <c r="V54" s="179" t="s">
        <v>333</v>
      </c>
      <c r="W54" s="180" t="s">
        <v>333</v>
      </c>
      <c r="X54" s="68" t="s">
        <v>333</v>
      </c>
      <c r="Y54" s="68" t="s">
        <v>333</v>
      </c>
      <c r="Z54" s="68" t="s">
        <v>333</v>
      </c>
      <c r="AA54" s="69" t="s">
        <v>333</v>
      </c>
      <c r="AB54" s="55" t="s">
        <v>333</v>
      </c>
      <c r="AC54" s="56" t="s">
        <v>333</v>
      </c>
      <c r="AD54" s="56" t="s">
        <v>333</v>
      </c>
      <c r="AE54" s="56" t="s">
        <v>333</v>
      </c>
      <c r="AF54" s="56" t="s">
        <v>333</v>
      </c>
      <c r="AG54" s="57" t="s">
        <v>333</v>
      </c>
      <c r="AH54" s="58" t="s">
        <v>333</v>
      </c>
      <c r="AI54" s="59" t="s">
        <v>333</v>
      </c>
      <c r="AJ54" s="59" t="s">
        <v>333</v>
      </c>
      <c r="AK54" s="59" t="s">
        <v>333</v>
      </c>
      <c r="AL54" s="59" t="s">
        <v>333</v>
      </c>
    </row>
    <row r="55" spans="2:38" ht="15.75" hidden="1">
      <c r="B55" s="472"/>
      <c r="C55" s="472"/>
      <c r="D55" s="473"/>
      <c r="E55" s="445"/>
      <c r="F55" s="449"/>
      <c r="G55" s="449"/>
      <c r="H55" s="449"/>
      <c r="I55" s="444"/>
      <c r="J55" s="76" t="s">
        <v>333</v>
      </c>
      <c r="K55" s="77" t="s">
        <v>333</v>
      </c>
      <c r="L55" s="77" t="s">
        <v>333</v>
      </c>
      <c r="M55" s="77" t="s">
        <v>333</v>
      </c>
      <c r="N55" s="77" t="s">
        <v>333</v>
      </c>
      <c r="O55" s="78" t="s">
        <v>333</v>
      </c>
      <c r="P55" s="76" t="s">
        <v>333</v>
      </c>
      <c r="Q55" s="77" t="s">
        <v>333</v>
      </c>
      <c r="R55" s="77" t="s">
        <v>333</v>
      </c>
      <c r="S55" s="77" t="s">
        <v>333</v>
      </c>
      <c r="T55" s="77" t="s">
        <v>333</v>
      </c>
      <c r="U55" s="78" t="s">
        <v>333</v>
      </c>
      <c r="V55" s="179" t="s">
        <v>333</v>
      </c>
      <c r="W55" s="180" t="s">
        <v>333</v>
      </c>
      <c r="X55" s="68" t="s">
        <v>333</v>
      </c>
      <c r="Y55" s="68" t="s">
        <v>333</v>
      </c>
      <c r="Z55" s="68" t="s">
        <v>333</v>
      </c>
      <c r="AA55" s="69" t="s">
        <v>333</v>
      </c>
      <c r="AB55" s="55" t="s">
        <v>333</v>
      </c>
      <c r="AC55" s="56" t="s">
        <v>333</v>
      </c>
      <c r="AD55" s="56" t="s">
        <v>333</v>
      </c>
      <c r="AE55" s="56" t="s">
        <v>333</v>
      </c>
      <c r="AF55" s="56" t="s">
        <v>333</v>
      </c>
      <c r="AG55" s="57" t="s">
        <v>333</v>
      </c>
      <c r="AH55" s="58" t="s">
        <v>333</v>
      </c>
      <c r="AI55" s="59" t="s">
        <v>333</v>
      </c>
      <c r="AJ55" s="59" t="s">
        <v>333</v>
      </c>
      <c r="AK55" s="59" t="s">
        <v>333</v>
      </c>
      <c r="AL55" s="59" t="s">
        <v>333</v>
      </c>
    </row>
    <row r="56" spans="2:38" ht="15.75" hidden="1">
      <c r="B56" s="472"/>
      <c r="C56" s="472"/>
      <c r="D56" s="473"/>
      <c r="E56" s="445"/>
      <c r="F56" s="449"/>
      <c r="G56" s="449"/>
      <c r="H56" s="449"/>
      <c r="I56" s="444"/>
      <c r="J56" s="76" t="s">
        <v>333</v>
      </c>
      <c r="K56" s="77" t="s">
        <v>333</v>
      </c>
      <c r="L56" s="77" t="s">
        <v>333</v>
      </c>
      <c r="M56" s="77" t="s">
        <v>333</v>
      </c>
      <c r="N56" s="77" t="s">
        <v>333</v>
      </c>
      <c r="O56" s="78" t="s">
        <v>333</v>
      </c>
      <c r="P56" s="76" t="s">
        <v>333</v>
      </c>
      <c r="Q56" s="77" t="s">
        <v>333</v>
      </c>
      <c r="R56" s="77" t="s">
        <v>333</v>
      </c>
      <c r="S56" s="77" t="s">
        <v>333</v>
      </c>
      <c r="T56" s="77" t="s">
        <v>333</v>
      </c>
      <c r="U56" s="78" t="s">
        <v>333</v>
      </c>
      <c r="V56" s="179" t="s">
        <v>333</v>
      </c>
      <c r="W56" s="180" t="s">
        <v>333</v>
      </c>
      <c r="X56" s="68" t="s">
        <v>333</v>
      </c>
      <c r="Y56" s="68" t="s">
        <v>333</v>
      </c>
      <c r="Z56" s="68" t="s">
        <v>333</v>
      </c>
      <c r="AA56" s="69" t="s">
        <v>333</v>
      </c>
      <c r="AB56" s="55" t="s">
        <v>333</v>
      </c>
      <c r="AC56" s="56" t="s">
        <v>333</v>
      </c>
      <c r="AD56" s="56" t="s">
        <v>333</v>
      </c>
      <c r="AE56" s="56" t="s">
        <v>333</v>
      </c>
      <c r="AF56" s="56" t="s">
        <v>333</v>
      </c>
      <c r="AG56" s="57" t="s">
        <v>333</v>
      </c>
      <c r="AH56" s="58" t="s">
        <v>333</v>
      </c>
      <c r="AI56" s="59" t="s">
        <v>333</v>
      </c>
      <c r="AJ56" s="59" t="s">
        <v>333</v>
      </c>
      <c r="AK56" s="59" t="s">
        <v>333</v>
      </c>
      <c r="AL56" s="59" t="s">
        <v>333</v>
      </c>
    </row>
    <row r="57" spans="2:38" ht="16.5" thickBot="1">
      <c r="B57" s="472"/>
      <c r="C57" s="472"/>
      <c r="D57" s="473"/>
      <c r="E57" s="446"/>
      <c r="F57" s="447"/>
      <c r="G57" s="447"/>
      <c r="H57" s="447"/>
      <c r="I57" s="448"/>
      <c r="J57" s="79" t="s">
        <v>333</v>
      </c>
      <c r="K57" s="80" t="s">
        <v>333</v>
      </c>
      <c r="L57" s="80" t="s">
        <v>333</v>
      </c>
      <c r="M57" s="80" t="s">
        <v>333</v>
      </c>
      <c r="N57" s="80" t="s">
        <v>333</v>
      </c>
      <c r="O57" s="81" t="s">
        <v>333</v>
      </c>
      <c r="P57" s="79" t="s">
        <v>333</v>
      </c>
      <c r="Q57" s="80" t="s">
        <v>333</v>
      </c>
      <c r="R57" s="80" t="s">
        <v>333</v>
      </c>
      <c r="S57" s="80" t="s">
        <v>333</v>
      </c>
      <c r="T57" s="80" t="s">
        <v>333</v>
      </c>
      <c r="U57" s="81" t="s">
        <v>333</v>
      </c>
      <c r="V57" s="182" t="s">
        <v>333</v>
      </c>
      <c r="W57" s="183" t="s">
        <v>333</v>
      </c>
      <c r="X57" s="71" t="s">
        <v>333</v>
      </c>
      <c r="Y57" s="71" t="s">
        <v>333</v>
      </c>
      <c r="Z57" s="71" t="s">
        <v>333</v>
      </c>
      <c r="AA57" s="72" t="s">
        <v>333</v>
      </c>
      <c r="AB57" s="60" t="s">
        <v>333</v>
      </c>
      <c r="AC57" s="61" t="s">
        <v>333</v>
      </c>
      <c r="AD57" s="61" t="s">
        <v>333</v>
      </c>
      <c r="AE57" s="61" t="s">
        <v>333</v>
      </c>
      <c r="AF57" s="61" t="s">
        <v>333</v>
      </c>
      <c r="AG57" s="62" t="s">
        <v>333</v>
      </c>
      <c r="AH57" s="58" t="s">
        <v>333</v>
      </c>
      <c r="AI57" s="59" t="s">
        <v>333</v>
      </c>
      <c r="AJ57" s="59" t="s">
        <v>333</v>
      </c>
      <c r="AK57" s="59" t="s">
        <v>333</v>
      </c>
      <c r="AL57" s="59" t="s">
        <v>333</v>
      </c>
    </row>
    <row r="58" spans="2:38" ht="15" customHeight="1">
      <c r="J58" s="439" t="s">
        <v>168</v>
      </c>
      <c r="K58" s="440"/>
      <c r="L58" s="440"/>
      <c r="M58" s="440"/>
      <c r="N58" s="440"/>
      <c r="O58" s="441"/>
      <c r="P58" s="439" t="s">
        <v>169</v>
      </c>
      <c r="Q58" s="440"/>
      <c r="R58" s="440"/>
      <c r="S58" s="440"/>
      <c r="T58" s="440"/>
      <c r="U58" s="441"/>
      <c r="V58" s="439" t="s">
        <v>170</v>
      </c>
      <c r="W58" s="440"/>
      <c r="X58" s="440"/>
      <c r="Y58" s="440"/>
      <c r="Z58" s="440"/>
      <c r="AA58" s="441"/>
      <c r="AB58" s="439" t="s">
        <v>171</v>
      </c>
      <c r="AC58" s="468"/>
      <c r="AD58" s="440"/>
      <c r="AE58" s="440"/>
      <c r="AF58" s="440"/>
      <c r="AG58" s="440"/>
      <c r="AH58" s="439" t="s">
        <v>172</v>
      </c>
      <c r="AI58" s="440"/>
      <c r="AJ58" s="440"/>
      <c r="AK58" s="440"/>
      <c r="AL58" s="441"/>
    </row>
    <row r="59" spans="2:38" ht="15" customHeight="1">
      <c r="J59" s="445"/>
      <c r="K59" s="449"/>
      <c r="L59" s="449"/>
      <c r="M59" s="449"/>
      <c r="N59" s="449"/>
      <c r="O59" s="444"/>
      <c r="P59" s="445"/>
      <c r="Q59" s="449"/>
      <c r="R59" s="449"/>
      <c r="S59" s="449"/>
      <c r="T59" s="449"/>
      <c r="U59" s="444"/>
      <c r="V59" s="445"/>
      <c r="W59" s="449"/>
      <c r="X59" s="449"/>
      <c r="Y59" s="449"/>
      <c r="Z59" s="449"/>
      <c r="AA59" s="444"/>
      <c r="AB59" s="445"/>
      <c r="AC59" s="449"/>
      <c r="AD59" s="449"/>
      <c r="AE59" s="449"/>
      <c r="AF59" s="449"/>
      <c r="AG59" s="449"/>
      <c r="AH59" s="442"/>
      <c r="AI59" s="443"/>
      <c r="AJ59" s="443"/>
      <c r="AK59" s="443"/>
      <c r="AL59" s="444"/>
    </row>
    <row r="60" spans="2:38" ht="15" customHeight="1">
      <c r="J60" s="445"/>
      <c r="K60" s="449"/>
      <c r="L60" s="449"/>
      <c r="M60" s="449"/>
      <c r="N60" s="449"/>
      <c r="O60" s="444"/>
      <c r="P60" s="445"/>
      <c r="Q60" s="449"/>
      <c r="R60" s="449"/>
      <c r="S60" s="449"/>
      <c r="T60" s="449"/>
      <c r="U60" s="444"/>
      <c r="V60" s="445"/>
      <c r="W60" s="449"/>
      <c r="X60" s="449"/>
      <c r="Y60" s="449"/>
      <c r="Z60" s="449"/>
      <c r="AA60" s="444"/>
      <c r="AB60" s="445"/>
      <c r="AC60" s="449"/>
      <c r="AD60" s="449"/>
      <c r="AE60" s="449"/>
      <c r="AF60" s="449"/>
      <c r="AG60" s="449"/>
      <c r="AH60" s="442"/>
      <c r="AI60" s="443"/>
      <c r="AJ60" s="443"/>
      <c r="AK60" s="443"/>
      <c r="AL60" s="444"/>
    </row>
    <row r="61" spans="2:38" ht="15" customHeight="1">
      <c r="J61" s="445"/>
      <c r="K61" s="449"/>
      <c r="L61" s="449"/>
      <c r="M61" s="449"/>
      <c r="N61" s="449"/>
      <c r="O61" s="444"/>
      <c r="P61" s="445"/>
      <c r="Q61" s="449"/>
      <c r="R61" s="449"/>
      <c r="S61" s="449"/>
      <c r="T61" s="449"/>
      <c r="U61" s="444"/>
      <c r="V61" s="445"/>
      <c r="W61" s="449"/>
      <c r="X61" s="449"/>
      <c r="Y61" s="449"/>
      <c r="Z61" s="449"/>
      <c r="AA61" s="444"/>
      <c r="AB61" s="445"/>
      <c r="AC61" s="449"/>
      <c r="AD61" s="449"/>
      <c r="AE61" s="449"/>
      <c r="AF61" s="449"/>
      <c r="AG61" s="449"/>
      <c r="AH61" s="445"/>
      <c r="AI61" s="443"/>
      <c r="AJ61" s="443"/>
      <c r="AK61" s="443"/>
      <c r="AL61" s="444"/>
    </row>
    <row r="62" spans="2:38" ht="15" customHeight="1">
      <c r="J62" s="445"/>
      <c r="K62" s="449"/>
      <c r="L62" s="449"/>
      <c r="M62" s="449"/>
      <c r="N62" s="449"/>
      <c r="O62" s="444"/>
      <c r="P62" s="445"/>
      <c r="Q62" s="449"/>
      <c r="R62" s="449"/>
      <c r="S62" s="449"/>
      <c r="T62" s="449"/>
      <c r="U62" s="444"/>
      <c r="V62" s="445"/>
      <c r="W62" s="449"/>
      <c r="X62" s="449"/>
      <c r="Y62" s="449"/>
      <c r="Z62" s="449"/>
      <c r="AA62" s="444"/>
      <c r="AB62" s="445"/>
      <c r="AC62" s="449"/>
      <c r="AD62" s="449"/>
      <c r="AE62" s="449"/>
      <c r="AF62" s="449"/>
      <c r="AG62" s="449"/>
      <c r="AH62" s="445"/>
      <c r="AI62" s="443"/>
      <c r="AJ62" s="443"/>
      <c r="AK62" s="443"/>
      <c r="AL62" s="444"/>
    </row>
    <row r="63" spans="2:38" ht="28.5" customHeight="1" thickBot="1">
      <c r="J63" s="446"/>
      <c r="K63" s="447"/>
      <c r="L63" s="447"/>
      <c r="M63" s="447"/>
      <c r="N63" s="447"/>
      <c r="O63" s="448"/>
      <c r="P63" s="446"/>
      <c r="Q63" s="447"/>
      <c r="R63" s="447"/>
      <c r="S63" s="447"/>
      <c r="T63" s="447"/>
      <c r="U63" s="448"/>
      <c r="V63" s="446"/>
      <c r="W63" s="447"/>
      <c r="X63" s="447"/>
      <c r="Y63" s="447"/>
      <c r="Z63" s="447"/>
      <c r="AA63" s="448"/>
      <c r="AB63" s="446"/>
      <c r="AC63" s="447"/>
      <c r="AD63" s="447"/>
      <c r="AE63" s="447"/>
      <c r="AF63" s="447"/>
      <c r="AG63" s="447"/>
      <c r="AH63" s="446"/>
      <c r="AI63" s="447"/>
      <c r="AJ63" s="447"/>
      <c r="AK63" s="447"/>
      <c r="AL63" s="448"/>
    </row>
  </sheetData>
  <mergeCells count="22">
    <mergeCell ref="B4:I6"/>
    <mergeCell ref="J4:AL6"/>
    <mergeCell ref="AT4:AU6"/>
    <mergeCell ref="B8:D57"/>
    <mergeCell ref="E8:I17"/>
    <mergeCell ref="AN8:AS17"/>
    <mergeCell ref="AT8:AU14"/>
    <mergeCell ref="E18:I27"/>
    <mergeCell ref="AN18:AS27"/>
    <mergeCell ref="AT18:AU27"/>
    <mergeCell ref="AH58:AL63"/>
    <mergeCell ref="E28:I37"/>
    <mergeCell ref="AN28:AS37"/>
    <mergeCell ref="AT28:AU35"/>
    <mergeCell ref="E38:I47"/>
    <mergeCell ref="AN38:AS47"/>
    <mergeCell ref="AT38:AU44"/>
    <mergeCell ref="E48:I57"/>
    <mergeCell ref="J58:O63"/>
    <mergeCell ref="P58:U63"/>
    <mergeCell ref="V58:AA63"/>
    <mergeCell ref="AB58:AG63"/>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baseColWidth="10" defaultRowHeight="15"/>
  <cols>
    <col min="2" max="2" width="25.5703125" customWidth="1"/>
    <col min="6" max="6" width="27.42578125" customWidth="1"/>
    <col min="7" max="7" width="24.7109375" style="122" customWidth="1"/>
    <col min="8" max="8" width="11.42578125" style="122"/>
    <col min="9" max="9" width="18.28515625" style="122" customWidth="1"/>
    <col min="10" max="12" width="11.42578125" style="122"/>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22" t="s">
        <v>23</v>
      </c>
      <c r="H1" s="122" t="s">
        <v>15</v>
      </c>
    </row>
    <row r="4" spans="2:26">
      <c r="B4" t="s">
        <v>202</v>
      </c>
      <c r="C4" t="s">
        <v>166</v>
      </c>
      <c r="F4" t="s">
        <v>52</v>
      </c>
      <c r="G4" s="121" t="s">
        <v>227</v>
      </c>
      <c r="H4" s="121">
        <v>0.2</v>
      </c>
      <c r="I4" s="121"/>
      <c r="K4" s="121"/>
      <c r="Q4" t="s">
        <v>228</v>
      </c>
      <c r="R4" s="121">
        <v>0.5</v>
      </c>
      <c r="S4" s="122" t="s">
        <v>111</v>
      </c>
      <c r="T4" s="121">
        <v>0.3</v>
      </c>
      <c r="U4" s="122" t="s">
        <v>124</v>
      </c>
      <c r="V4" s="121">
        <v>0.4</v>
      </c>
      <c r="W4" s="122" t="s">
        <v>127</v>
      </c>
    </row>
    <row r="5" spans="2:26">
      <c r="B5" t="s">
        <v>203</v>
      </c>
      <c r="C5" t="s">
        <v>166</v>
      </c>
      <c r="F5" t="s">
        <v>53</v>
      </c>
      <c r="G5" s="121" t="s">
        <v>227</v>
      </c>
      <c r="H5" s="121">
        <v>0.2</v>
      </c>
      <c r="I5" s="121"/>
      <c r="K5" s="121"/>
      <c r="Q5" t="s">
        <v>229</v>
      </c>
      <c r="R5" s="121">
        <v>0.45</v>
      </c>
      <c r="S5" s="122" t="s">
        <v>111</v>
      </c>
      <c r="T5" s="121">
        <v>0.36</v>
      </c>
      <c r="U5" s="122" t="s">
        <v>124</v>
      </c>
      <c r="V5" s="121">
        <v>0.4</v>
      </c>
      <c r="W5" s="122" t="s">
        <v>127</v>
      </c>
    </row>
    <row r="6" spans="2:26">
      <c r="B6" t="s">
        <v>204</v>
      </c>
      <c r="C6" t="s">
        <v>127</v>
      </c>
      <c r="F6" t="s">
        <v>54</v>
      </c>
      <c r="G6" s="121" t="s">
        <v>113</v>
      </c>
      <c r="H6" s="121">
        <v>0.6</v>
      </c>
      <c r="I6" s="121" t="s">
        <v>260</v>
      </c>
      <c r="K6" s="121"/>
      <c r="Q6" t="s">
        <v>230</v>
      </c>
      <c r="R6" s="121">
        <v>0.4</v>
      </c>
      <c r="S6" s="122" t="s">
        <v>111</v>
      </c>
      <c r="T6" s="121">
        <v>0.36</v>
      </c>
      <c r="U6" s="122" t="s">
        <v>124</v>
      </c>
      <c r="V6" s="121">
        <v>0.4</v>
      </c>
      <c r="W6" s="122" t="s">
        <v>127</v>
      </c>
    </row>
    <row r="7" spans="2:26">
      <c r="B7" t="s">
        <v>205</v>
      </c>
      <c r="C7" t="s">
        <v>201</v>
      </c>
      <c r="G7" s="121"/>
      <c r="I7" s="121"/>
      <c r="K7" s="121"/>
      <c r="Q7" t="s">
        <v>231</v>
      </c>
      <c r="R7" s="121">
        <v>0.35</v>
      </c>
      <c r="S7" s="122" t="s">
        <v>113</v>
      </c>
      <c r="T7" s="121">
        <v>0.42</v>
      </c>
      <c r="U7" s="122" t="s">
        <v>124</v>
      </c>
      <c r="V7" s="121">
        <v>0.4</v>
      </c>
      <c r="W7" s="122" t="s">
        <v>127</v>
      </c>
    </row>
    <row r="8" spans="2:26">
      <c r="B8" t="s">
        <v>206</v>
      </c>
      <c r="C8" t="s">
        <v>161</v>
      </c>
      <c r="G8" s="121"/>
      <c r="I8" s="121"/>
      <c r="K8" s="121"/>
      <c r="Q8" t="s">
        <v>232</v>
      </c>
      <c r="R8" s="121">
        <v>0.35</v>
      </c>
      <c r="S8" s="122" t="s">
        <v>113</v>
      </c>
      <c r="T8" s="121">
        <v>0.6</v>
      </c>
      <c r="U8" s="122" t="s">
        <v>124</v>
      </c>
      <c r="V8" s="121">
        <v>0.26</v>
      </c>
      <c r="W8" s="122" t="s">
        <v>127</v>
      </c>
    </row>
    <row r="9" spans="2:26">
      <c r="B9" t="s">
        <v>208</v>
      </c>
      <c r="C9" t="s">
        <v>166</v>
      </c>
      <c r="G9" s="121"/>
      <c r="I9" s="121"/>
      <c r="K9" s="121"/>
      <c r="Q9" t="s">
        <v>233</v>
      </c>
      <c r="R9" s="121">
        <v>0.3</v>
      </c>
      <c r="S9" s="122" t="s">
        <v>113</v>
      </c>
      <c r="T9" s="121">
        <v>0.6</v>
      </c>
      <c r="U9" s="122" t="s">
        <v>124</v>
      </c>
      <c r="V9" s="121">
        <v>0.3</v>
      </c>
      <c r="W9" s="122" t="s">
        <v>127</v>
      </c>
    </row>
    <row r="10" spans="2:26">
      <c r="B10" t="s">
        <v>209</v>
      </c>
      <c r="C10" t="s">
        <v>127</v>
      </c>
    </row>
    <row r="11" spans="2:26">
      <c r="B11" t="s">
        <v>210</v>
      </c>
      <c r="C11" t="s">
        <v>127</v>
      </c>
      <c r="F11" t="s">
        <v>202</v>
      </c>
      <c r="G11" s="122" t="s">
        <v>110</v>
      </c>
      <c r="H11" s="121">
        <v>0.1</v>
      </c>
      <c r="I11" s="122" t="s">
        <v>227</v>
      </c>
      <c r="J11" s="121">
        <v>0.2</v>
      </c>
      <c r="K11" s="122" t="s">
        <v>166</v>
      </c>
    </row>
    <row r="12" spans="2:26">
      <c r="B12" t="s">
        <v>211</v>
      </c>
      <c r="C12" t="s">
        <v>201</v>
      </c>
      <c r="F12" t="s">
        <v>203</v>
      </c>
      <c r="G12" s="122" t="s">
        <v>110</v>
      </c>
      <c r="H12" s="121">
        <v>0.1</v>
      </c>
      <c r="I12" s="122" t="s">
        <v>124</v>
      </c>
      <c r="J12" s="121">
        <v>0.4</v>
      </c>
      <c r="K12" s="122" t="s">
        <v>166</v>
      </c>
      <c r="Q12" t="s">
        <v>14</v>
      </c>
      <c r="R12" t="s">
        <v>261</v>
      </c>
      <c r="S12" s="122" t="s">
        <v>18</v>
      </c>
      <c r="T12" t="s">
        <v>31</v>
      </c>
      <c r="U12" s="122" t="s">
        <v>32</v>
      </c>
      <c r="V12" t="s">
        <v>262</v>
      </c>
      <c r="W12" s="122" t="s">
        <v>15</v>
      </c>
      <c r="X12" t="s">
        <v>23</v>
      </c>
      <c r="Y12" s="122" t="s">
        <v>15</v>
      </c>
      <c r="Z12" t="s">
        <v>263</v>
      </c>
    </row>
    <row r="13" spans="2:26">
      <c r="B13" t="s">
        <v>212</v>
      </c>
      <c r="C13" t="s">
        <v>161</v>
      </c>
      <c r="F13" t="s">
        <v>204</v>
      </c>
      <c r="G13" s="122" t="s">
        <v>110</v>
      </c>
      <c r="H13" s="121">
        <v>0.1</v>
      </c>
      <c r="I13" s="122" t="s">
        <v>127</v>
      </c>
      <c r="J13" s="121">
        <v>0.6</v>
      </c>
      <c r="K13" s="122" t="s">
        <v>127</v>
      </c>
      <c r="Q13" t="s">
        <v>110</v>
      </c>
      <c r="R13" t="s">
        <v>227</v>
      </c>
      <c r="S13" t="s">
        <v>166</v>
      </c>
      <c r="T13" t="s">
        <v>52</v>
      </c>
      <c r="U13" t="s">
        <v>56</v>
      </c>
      <c r="V13" t="s">
        <v>110</v>
      </c>
      <c r="W13" s="120">
        <v>0.1</v>
      </c>
      <c r="X13" t="s">
        <v>227</v>
      </c>
      <c r="Y13" s="120">
        <v>0.2</v>
      </c>
      <c r="Z13" t="s">
        <v>166</v>
      </c>
    </row>
    <row r="14" spans="2:26">
      <c r="B14" t="s">
        <v>213</v>
      </c>
      <c r="C14" t="s">
        <v>127</v>
      </c>
      <c r="F14" t="s">
        <v>205</v>
      </c>
      <c r="G14" s="122" t="s">
        <v>110</v>
      </c>
      <c r="H14" s="121">
        <v>0.1</v>
      </c>
      <c r="I14" s="122" t="s">
        <v>130</v>
      </c>
      <c r="J14" s="121">
        <v>0.8</v>
      </c>
      <c r="K14" s="122" t="s">
        <v>163</v>
      </c>
      <c r="Q14" t="s">
        <v>110</v>
      </c>
      <c r="R14" t="s">
        <v>124</v>
      </c>
      <c r="S14" t="s">
        <v>166</v>
      </c>
      <c r="T14" t="s">
        <v>52</v>
      </c>
      <c r="U14" t="s">
        <v>56</v>
      </c>
      <c r="V14" t="s">
        <v>110</v>
      </c>
      <c r="W14" s="120">
        <v>0.1</v>
      </c>
      <c r="X14" t="s">
        <v>124</v>
      </c>
      <c r="Y14" s="120">
        <v>0.4</v>
      </c>
      <c r="Z14" t="s">
        <v>166</v>
      </c>
    </row>
    <row r="15" spans="2:26">
      <c r="B15" t="s">
        <v>207</v>
      </c>
      <c r="C15" t="s">
        <v>127</v>
      </c>
      <c r="F15" t="s">
        <v>206</v>
      </c>
      <c r="G15" s="122" t="s">
        <v>110</v>
      </c>
      <c r="H15" s="121">
        <v>0.1</v>
      </c>
      <c r="I15" s="122" t="s">
        <v>132</v>
      </c>
      <c r="J15" s="121">
        <v>1</v>
      </c>
      <c r="K15" s="122" t="s">
        <v>161</v>
      </c>
      <c r="Q15" t="s">
        <v>110</v>
      </c>
      <c r="R15" t="s">
        <v>127</v>
      </c>
      <c r="S15" t="s">
        <v>127</v>
      </c>
      <c r="T15" t="s">
        <v>52</v>
      </c>
      <c r="U15" t="s">
        <v>56</v>
      </c>
      <c r="V15" t="s">
        <v>110</v>
      </c>
      <c r="W15" s="120">
        <v>0.1</v>
      </c>
      <c r="X15" t="s">
        <v>127</v>
      </c>
      <c r="Y15" s="120">
        <v>0.6</v>
      </c>
      <c r="Z15" t="s">
        <v>127</v>
      </c>
    </row>
    <row r="16" spans="2:26">
      <c r="B16" t="s">
        <v>223</v>
      </c>
      <c r="C16" t="s">
        <v>127</v>
      </c>
      <c r="F16" t="s">
        <v>208</v>
      </c>
      <c r="G16" s="122" t="s">
        <v>110</v>
      </c>
      <c r="H16" s="121">
        <v>0.2</v>
      </c>
      <c r="I16" s="122" t="s">
        <v>227</v>
      </c>
      <c r="J16" s="121">
        <v>0.2</v>
      </c>
      <c r="K16" s="122" t="s">
        <v>166</v>
      </c>
      <c r="T16" t="s">
        <v>52</v>
      </c>
      <c r="U16" t="s">
        <v>56</v>
      </c>
    </row>
    <row r="17" spans="2:21">
      <c r="B17" t="s">
        <v>214</v>
      </c>
      <c r="C17" t="s">
        <v>201</v>
      </c>
      <c r="F17" t="s">
        <v>209</v>
      </c>
      <c r="G17" s="122" t="s">
        <v>110</v>
      </c>
      <c r="H17" s="121">
        <v>0.2</v>
      </c>
      <c r="I17" s="122" t="s">
        <v>124</v>
      </c>
      <c r="J17" s="121">
        <v>0.4</v>
      </c>
      <c r="K17" s="122" t="s">
        <v>166</v>
      </c>
      <c r="R17" s="121">
        <v>0.5</v>
      </c>
      <c r="S17" s="120">
        <v>0.5</v>
      </c>
      <c r="T17" t="s">
        <v>52</v>
      </c>
      <c r="U17" t="s">
        <v>56</v>
      </c>
    </row>
    <row r="18" spans="2:21">
      <c r="B18" t="s">
        <v>215</v>
      </c>
      <c r="C18" t="s">
        <v>161</v>
      </c>
      <c r="F18" t="s">
        <v>210</v>
      </c>
      <c r="G18" s="122" t="s">
        <v>110</v>
      </c>
      <c r="H18" s="121">
        <v>0.2</v>
      </c>
      <c r="I18" s="122" t="s">
        <v>127</v>
      </c>
      <c r="J18" s="121">
        <v>0.6</v>
      </c>
      <c r="K18" s="122" t="s">
        <v>127</v>
      </c>
      <c r="R18" s="121">
        <v>0.45</v>
      </c>
      <c r="S18" s="120">
        <v>0.35</v>
      </c>
      <c r="T18" t="s">
        <v>52</v>
      </c>
      <c r="U18" t="s">
        <v>56</v>
      </c>
    </row>
    <row r="19" spans="2:21">
      <c r="B19" t="s">
        <v>216</v>
      </c>
      <c r="C19" t="s">
        <v>127</v>
      </c>
      <c r="F19" t="s">
        <v>211</v>
      </c>
      <c r="G19" s="122" t="s">
        <v>110</v>
      </c>
      <c r="H19" s="121">
        <v>0.2</v>
      </c>
      <c r="I19" s="122" t="s">
        <v>130</v>
      </c>
      <c r="J19" s="121">
        <v>0.8</v>
      </c>
      <c r="K19" s="122" t="s">
        <v>163</v>
      </c>
      <c r="R19" s="121">
        <v>0.4</v>
      </c>
      <c r="T19" t="s">
        <v>52</v>
      </c>
      <c r="U19" t="s">
        <v>56</v>
      </c>
    </row>
    <row r="20" spans="2:21">
      <c r="B20" t="s">
        <v>217</v>
      </c>
      <c r="C20" t="s">
        <v>127</v>
      </c>
      <c r="F20" t="s">
        <v>212</v>
      </c>
      <c r="G20" s="122" t="s">
        <v>110</v>
      </c>
      <c r="H20" s="121">
        <v>0.2</v>
      </c>
      <c r="I20" s="122" t="s">
        <v>132</v>
      </c>
      <c r="J20" s="121">
        <v>1</v>
      </c>
      <c r="K20" s="122" t="s">
        <v>161</v>
      </c>
      <c r="R20" s="121">
        <v>0.35</v>
      </c>
      <c r="T20" t="s">
        <v>52</v>
      </c>
      <c r="U20" t="s">
        <v>56</v>
      </c>
    </row>
    <row r="21" spans="2:21">
      <c r="B21" t="s">
        <v>218</v>
      </c>
      <c r="C21" t="s">
        <v>201</v>
      </c>
      <c r="F21" t="s">
        <v>213</v>
      </c>
      <c r="G21" s="122" t="s">
        <v>111</v>
      </c>
      <c r="H21" s="121">
        <v>0.3</v>
      </c>
      <c r="I21" s="122" t="s">
        <v>227</v>
      </c>
      <c r="J21" s="121">
        <v>0.2</v>
      </c>
      <c r="K21" s="122" t="s">
        <v>166</v>
      </c>
      <c r="R21" s="121">
        <v>0.35</v>
      </c>
      <c r="T21" t="s">
        <v>52</v>
      </c>
      <c r="U21" t="s">
        <v>56</v>
      </c>
    </row>
    <row r="22" spans="2:21">
      <c r="B22" t="s">
        <v>219</v>
      </c>
      <c r="C22" t="s">
        <v>201</v>
      </c>
      <c r="F22" t="s">
        <v>207</v>
      </c>
      <c r="G22" s="122" t="s">
        <v>111</v>
      </c>
      <c r="H22" s="121">
        <v>0.3</v>
      </c>
      <c r="I22" s="122" t="s">
        <v>124</v>
      </c>
      <c r="J22" s="121">
        <v>0.4</v>
      </c>
      <c r="K22" s="122" t="s">
        <v>127</v>
      </c>
      <c r="R22" s="121">
        <v>0.3</v>
      </c>
      <c r="T22" t="s">
        <v>52</v>
      </c>
      <c r="U22" t="s">
        <v>56</v>
      </c>
    </row>
    <row r="23" spans="2:21">
      <c r="B23" t="s">
        <v>220</v>
      </c>
      <c r="C23" t="s">
        <v>161</v>
      </c>
      <c r="F23" t="s">
        <v>223</v>
      </c>
      <c r="G23" s="122" t="s">
        <v>111</v>
      </c>
      <c r="H23" s="121">
        <v>0.3</v>
      </c>
      <c r="I23" s="122" t="s">
        <v>127</v>
      </c>
      <c r="J23" s="121">
        <v>0.6</v>
      </c>
      <c r="K23" s="122" t="s">
        <v>127</v>
      </c>
      <c r="T23" t="s">
        <v>52</v>
      </c>
      <c r="U23" t="s">
        <v>56</v>
      </c>
    </row>
    <row r="24" spans="2:21">
      <c r="B24" t="s">
        <v>268</v>
      </c>
      <c r="C24" t="s">
        <v>201</v>
      </c>
      <c r="F24" t="s">
        <v>214</v>
      </c>
      <c r="G24" s="122" t="s">
        <v>111</v>
      </c>
      <c r="H24" s="121">
        <v>0.3</v>
      </c>
      <c r="I24" s="122" t="s">
        <v>130</v>
      </c>
      <c r="J24" s="121">
        <v>0.8</v>
      </c>
      <c r="K24" s="122" t="s">
        <v>163</v>
      </c>
      <c r="T24" t="s">
        <v>52</v>
      </c>
      <c r="U24" t="s">
        <v>56</v>
      </c>
    </row>
    <row r="25" spans="2:21">
      <c r="B25" t="s">
        <v>269</v>
      </c>
      <c r="C25" t="s">
        <v>201</v>
      </c>
      <c r="F25" t="s">
        <v>215</v>
      </c>
      <c r="G25" s="122" t="s">
        <v>111</v>
      </c>
      <c r="H25" s="121">
        <v>0.3</v>
      </c>
      <c r="I25" s="122" t="s">
        <v>132</v>
      </c>
      <c r="J25" s="121">
        <v>1</v>
      </c>
      <c r="K25" s="122" t="s">
        <v>161</v>
      </c>
    </row>
    <row r="26" spans="2:21">
      <c r="B26" t="s">
        <v>270</v>
      </c>
      <c r="C26" t="s">
        <v>201</v>
      </c>
      <c r="F26" t="s">
        <v>216</v>
      </c>
      <c r="G26" s="122" t="s">
        <v>111</v>
      </c>
      <c r="H26" s="121">
        <v>0.4</v>
      </c>
      <c r="I26" s="122" t="s">
        <v>227</v>
      </c>
      <c r="J26" s="121">
        <v>0.2</v>
      </c>
      <c r="K26" s="122" t="s">
        <v>166</v>
      </c>
    </row>
    <row r="27" spans="2:21">
      <c r="B27" t="s">
        <v>271</v>
      </c>
      <c r="C27" t="s">
        <v>201</v>
      </c>
      <c r="F27" t="s">
        <v>217</v>
      </c>
      <c r="G27" s="122" t="s">
        <v>111</v>
      </c>
      <c r="H27" s="121">
        <v>0.4</v>
      </c>
      <c r="I27" s="122" t="s">
        <v>124</v>
      </c>
      <c r="J27" s="121">
        <v>0.4</v>
      </c>
      <c r="K27" s="122" t="s">
        <v>127</v>
      </c>
    </row>
    <row r="28" spans="2:21">
      <c r="B28" t="s">
        <v>272</v>
      </c>
      <c r="C28" t="s">
        <v>161</v>
      </c>
      <c r="F28" t="s">
        <v>218</v>
      </c>
      <c r="G28" s="122" t="s">
        <v>111</v>
      </c>
      <c r="H28" s="121">
        <v>0.4</v>
      </c>
      <c r="I28" s="122" t="s">
        <v>127</v>
      </c>
      <c r="J28" s="121">
        <v>0.6</v>
      </c>
      <c r="K28" s="122" t="s">
        <v>127</v>
      </c>
    </row>
    <row r="29" spans="2:21">
      <c r="F29" t="s">
        <v>219</v>
      </c>
      <c r="G29" s="122" t="s">
        <v>111</v>
      </c>
      <c r="H29" s="121">
        <v>0.4</v>
      </c>
      <c r="I29" s="122" t="s">
        <v>130</v>
      </c>
      <c r="J29" s="121">
        <v>0.8</v>
      </c>
      <c r="K29" s="122" t="s">
        <v>163</v>
      </c>
    </row>
    <row r="30" spans="2:21">
      <c r="F30" t="s">
        <v>220</v>
      </c>
      <c r="G30" s="122" t="s">
        <v>111</v>
      </c>
      <c r="H30" s="121">
        <v>0.4</v>
      </c>
      <c r="I30" s="122" t="s">
        <v>132</v>
      </c>
      <c r="J30" s="121">
        <v>1</v>
      </c>
      <c r="K30" s="122" t="s">
        <v>161</v>
      </c>
    </row>
    <row r="31" spans="2:21">
      <c r="F31" t="s">
        <v>221</v>
      </c>
      <c r="G31" s="122" t="s">
        <v>113</v>
      </c>
      <c r="H31" s="121">
        <v>0.5</v>
      </c>
      <c r="I31" s="122" t="s">
        <v>227</v>
      </c>
      <c r="J31" s="121">
        <v>0.2</v>
      </c>
      <c r="K31" s="122" t="s">
        <v>127</v>
      </c>
    </row>
    <row r="32" spans="2:21">
      <c r="F32" t="s">
        <v>222</v>
      </c>
      <c r="G32" s="122" t="s">
        <v>113</v>
      </c>
      <c r="H32" s="121">
        <v>0.5</v>
      </c>
      <c r="I32" s="122" t="s">
        <v>124</v>
      </c>
      <c r="J32" s="121">
        <v>0.4</v>
      </c>
      <c r="K32" s="122" t="s">
        <v>127</v>
      </c>
    </row>
    <row r="33" spans="6:11">
      <c r="F33" t="s">
        <v>224</v>
      </c>
      <c r="G33" s="122" t="s">
        <v>113</v>
      </c>
      <c r="H33" s="121">
        <v>0.5</v>
      </c>
      <c r="I33" s="122" t="s">
        <v>127</v>
      </c>
      <c r="J33" s="121">
        <v>0.6</v>
      </c>
      <c r="K33" s="122" t="s">
        <v>127</v>
      </c>
    </row>
    <row r="34" spans="6:11">
      <c r="F34" t="s">
        <v>226</v>
      </c>
      <c r="G34" s="122" t="s">
        <v>113</v>
      </c>
      <c r="H34" s="121">
        <v>0.5</v>
      </c>
      <c r="I34" s="122" t="s">
        <v>130</v>
      </c>
      <c r="J34" s="121">
        <v>0.8</v>
      </c>
      <c r="K34" s="122" t="s">
        <v>163</v>
      </c>
    </row>
    <row r="35" spans="6:11">
      <c r="F35" t="s">
        <v>225</v>
      </c>
      <c r="G35" s="122" t="s">
        <v>113</v>
      </c>
      <c r="H35" s="121">
        <v>0.5</v>
      </c>
      <c r="I35" s="122" t="s">
        <v>132</v>
      </c>
      <c r="J35" s="121">
        <v>1</v>
      </c>
      <c r="K35" s="122" t="s">
        <v>161</v>
      </c>
    </row>
    <row r="37" spans="6:11" ht="45">
      <c r="G37" s="123" t="s">
        <v>235</v>
      </c>
    </row>
    <row r="38" spans="6:11" ht="105">
      <c r="G38" s="123" t="s">
        <v>236</v>
      </c>
    </row>
    <row r="39" spans="6:11" ht="75">
      <c r="G39" s="123" t="s">
        <v>237</v>
      </c>
    </row>
    <row r="40" spans="6:11" ht="75">
      <c r="G40" s="123" t="s">
        <v>238</v>
      </c>
    </row>
    <row r="41" spans="6:11" ht="75">
      <c r="G41" s="123" t="s">
        <v>239</v>
      </c>
    </row>
    <row r="42" spans="6:11" ht="45">
      <c r="G42" s="123" t="s">
        <v>240</v>
      </c>
    </row>
    <row r="43" spans="6:11" ht="105">
      <c r="G43" s="123" t="s">
        <v>241</v>
      </c>
    </row>
    <row r="44" spans="6:11" ht="75">
      <c r="G44" s="123" t="s">
        <v>242</v>
      </c>
    </row>
    <row r="45" spans="6:11" ht="75">
      <c r="G45" s="123" t="s">
        <v>243</v>
      </c>
    </row>
    <row r="46" spans="6:11" ht="75">
      <c r="G46" s="123" t="s">
        <v>244</v>
      </c>
    </row>
    <row r="47" spans="6:11" ht="45">
      <c r="G47" s="123" t="s">
        <v>245</v>
      </c>
    </row>
    <row r="48" spans="6:11" ht="105">
      <c r="G48" s="123" t="s">
        <v>246</v>
      </c>
    </row>
    <row r="49" spans="7:7" ht="75">
      <c r="G49" s="123" t="s">
        <v>247</v>
      </c>
    </row>
    <row r="50" spans="7:7" ht="75">
      <c r="G50" s="123" t="s">
        <v>248</v>
      </c>
    </row>
    <row r="51" spans="7:7" ht="75">
      <c r="G51" s="123" t="s">
        <v>249</v>
      </c>
    </row>
    <row r="52" spans="7:7" ht="45">
      <c r="G52" s="123" t="s">
        <v>250</v>
      </c>
    </row>
    <row r="53" spans="7:7" ht="105">
      <c r="G53" s="123" t="s">
        <v>251</v>
      </c>
    </row>
    <row r="54" spans="7:7" ht="75">
      <c r="G54" s="123" t="s">
        <v>252</v>
      </c>
    </row>
    <row r="55" spans="7:7" ht="75">
      <c r="G55" s="123" t="s">
        <v>253</v>
      </c>
    </row>
    <row r="56" spans="7:7" ht="75">
      <c r="G56" s="123" t="s">
        <v>254</v>
      </c>
    </row>
    <row r="57" spans="7:7" ht="45">
      <c r="G57" s="123" t="s">
        <v>255</v>
      </c>
    </row>
    <row r="58" spans="7:7" ht="105">
      <c r="G58" s="123" t="s">
        <v>256</v>
      </c>
    </row>
    <row r="59" spans="7:7" ht="75">
      <c r="G59" s="123" t="s">
        <v>257</v>
      </c>
    </row>
    <row r="60" spans="7:7" ht="75">
      <c r="G60" s="123" t="s">
        <v>258</v>
      </c>
    </row>
    <row r="61" spans="7:7" ht="75">
      <c r="G61" s="123" t="s">
        <v>259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baseColWidth="10"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38</v>
      </c>
      <c r="C2" s="4" t="s">
        <v>39</v>
      </c>
      <c r="D2" s="4" t="s">
        <v>46</v>
      </c>
      <c r="E2" s="6" t="s">
        <v>51</v>
      </c>
      <c r="F2" s="4" t="s">
        <v>55</v>
      </c>
      <c r="G2" s="4" t="s">
        <v>58</v>
      </c>
      <c r="H2" s="4" t="s">
        <v>61</v>
      </c>
      <c r="I2" s="4" t="s">
        <v>64</v>
      </c>
      <c r="J2" s="4" t="s">
        <v>175</v>
      </c>
      <c r="K2" s="4" t="s">
        <v>274</v>
      </c>
    </row>
    <row r="3" spans="2:11" ht="30">
      <c r="B3" t="s">
        <v>40</v>
      </c>
      <c r="C3" s="82" t="s">
        <v>41</v>
      </c>
      <c r="D3" s="5" t="s">
        <v>47</v>
      </c>
      <c r="E3" t="s">
        <v>52</v>
      </c>
      <c r="F3" t="s">
        <v>56</v>
      </c>
      <c r="G3" t="s">
        <v>59</v>
      </c>
      <c r="H3" t="s">
        <v>62</v>
      </c>
      <c r="I3" t="s">
        <v>65</v>
      </c>
      <c r="J3" t="s">
        <v>176</v>
      </c>
      <c r="K3" t="s">
        <v>275</v>
      </c>
    </row>
    <row r="4" spans="2:11" ht="75">
      <c r="B4" s="137" t="s">
        <v>280</v>
      </c>
      <c r="C4" t="s">
        <v>42</v>
      </c>
      <c r="D4" s="5" t="s">
        <v>48</v>
      </c>
      <c r="E4" t="s">
        <v>53</v>
      </c>
      <c r="F4" t="s">
        <v>57</v>
      </c>
      <c r="G4" t="s">
        <v>60</v>
      </c>
      <c r="H4" t="s">
        <v>63</v>
      </c>
      <c r="I4" t="s">
        <v>66</v>
      </c>
      <c r="J4" t="s">
        <v>177</v>
      </c>
      <c r="K4" t="s">
        <v>276</v>
      </c>
    </row>
    <row r="5" spans="2:11" ht="60">
      <c r="B5" s="137" t="s">
        <v>293</v>
      </c>
      <c r="C5" t="s">
        <v>43</v>
      </c>
      <c r="D5" s="5" t="s">
        <v>129</v>
      </c>
      <c r="E5" t="s">
        <v>54</v>
      </c>
      <c r="K5" t="s">
        <v>277</v>
      </c>
    </row>
    <row r="6" spans="2:11" ht="45">
      <c r="B6" s="137" t="s">
        <v>279</v>
      </c>
      <c r="C6" t="s">
        <v>44</v>
      </c>
      <c r="D6" s="5" t="s">
        <v>295</v>
      </c>
      <c r="K6" t="s">
        <v>278</v>
      </c>
    </row>
    <row r="7" spans="2:11" ht="60">
      <c r="B7" s="137" t="s">
        <v>306</v>
      </c>
      <c r="C7" t="s">
        <v>45</v>
      </c>
      <c r="D7" s="83" t="s">
        <v>50</v>
      </c>
    </row>
    <row r="8" spans="2:11" ht="30">
      <c r="B8" s="137" t="s">
        <v>383</v>
      </c>
      <c r="C8" t="s">
        <v>294</v>
      </c>
      <c r="D8" s="129" t="s">
        <v>286</v>
      </c>
    </row>
    <row r="9" spans="2:11" ht="30">
      <c r="B9" s="137" t="s">
        <v>384</v>
      </c>
      <c r="C9" t="s">
        <v>174</v>
      </c>
      <c r="D9" s="129" t="s">
        <v>287</v>
      </c>
    </row>
    <row r="10" spans="2:11" ht="30">
      <c r="C10" t="s">
        <v>339</v>
      </c>
      <c r="D10" s="129" t="s">
        <v>288</v>
      </c>
    </row>
    <row r="11" spans="2:11" ht="30">
      <c r="D11" s="129" t="s">
        <v>289</v>
      </c>
    </row>
    <row r="12" spans="2:11" ht="30">
      <c r="D12" s="129" t="s">
        <v>290</v>
      </c>
    </row>
    <row r="13" spans="2:11" ht="30">
      <c r="D13" s="128" t="s">
        <v>281</v>
      </c>
    </row>
    <row r="14" spans="2:11" ht="30">
      <c r="D14" s="128" t="s">
        <v>282</v>
      </c>
    </row>
    <row r="15" spans="2:11" ht="30">
      <c r="D15" s="128" t="s">
        <v>283</v>
      </c>
    </row>
    <row r="16" spans="2:11" ht="30">
      <c r="D16" s="128" t="s">
        <v>284</v>
      </c>
    </row>
    <row r="17" spans="4:4" ht="30">
      <c r="D17" s="128" t="s">
        <v>285</v>
      </c>
    </row>
    <row r="18" spans="4:4" ht="60">
      <c r="D18" s="82" t="s">
        <v>377</v>
      </c>
    </row>
    <row r="19" spans="4:4" ht="60">
      <c r="D19" s="82" t="s">
        <v>378</v>
      </c>
    </row>
    <row r="20" spans="4:4" ht="30">
      <c r="D20" s="147" t="s">
        <v>298</v>
      </c>
    </row>
    <row r="21" spans="4:4" ht="30">
      <c r="D21" s="147" t="s">
        <v>302</v>
      </c>
    </row>
    <row r="22" spans="4:4" ht="30">
      <c r="D22" s="147" t="s">
        <v>303</v>
      </c>
    </row>
    <row r="23" spans="4:4" ht="30">
      <c r="D23" s="147" t="s">
        <v>304</v>
      </c>
    </row>
    <row r="24" spans="4:4" ht="45">
      <c r="D24" s="147" t="s">
        <v>305</v>
      </c>
    </row>
    <row r="25" spans="4:4" ht="45">
      <c r="D25" s="147" t="s">
        <v>296</v>
      </c>
    </row>
    <row r="26" spans="4:4" ht="60">
      <c r="D26" s="147" t="s">
        <v>297</v>
      </c>
    </row>
    <row r="27" spans="4:4" ht="45">
      <c r="D27" s="147" t="s">
        <v>322</v>
      </c>
    </row>
    <row r="28" spans="4:4" ht="45">
      <c r="D28" s="147" t="s">
        <v>323</v>
      </c>
    </row>
    <row r="29" spans="4:4" ht="45">
      <c r="D29" s="147" t="s">
        <v>324</v>
      </c>
    </row>
    <row r="30" spans="4:4" ht="45">
      <c r="D30" s="147" t="s">
        <v>321</v>
      </c>
    </row>
    <row r="31" spans="4:4" ht="45">
      <c r="D31" s="147" t="s">
        <v>325</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34"/>
  <sheetViews>
    <sheetView topLeftCell="A16" zoomScale="71" zoomScaleNormal="71" workbookViewId="0">
      <selection activeCell="A20" sqref="A20:A2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07"/>
  </cols>
  <sheetData>
    <row r="1" spans="1:278" s="139" customFormat="1" ht="16.5" customHeight="1">
      <c r="A1" s="340"/>
      <c r="B1" s="341"/>
      <c r="C1" s="341"/>
      <c r="D1" s="509" t="s">
        <v>358</v>
      </c>
      <c r="E1" s="509"/>
      <c r="F1" s="509"/>
      <c r="G1" s="509"/>
      <c r="H1" s="509"/>
      <c r="I1" s="509"/>
      <c r="J1" s="509"/>
      <c r="K1" s="509"/>
      <c r="L1" s="509"/>
      <c r="M1" s="509"/>
      <c r="N1" s="509"/>
      <c r="O1" s="509"/>
      <c r="P1" s="509"/>
      <c r="Q1" s="510"/>
      <c r="R1" s="332" t="s">
        <v>67</v>
      </c>
      <c r="S1" s="332"/>
      <c r="T1" s="332"/>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42"/>
      <c r="B2" s="343"/>
      <c r="C2" s="343"/>
      <c r="D2" s="511"/>
      <c r="E2" s="511"/>
      <c r="F2" s="511"/>
      <c r="G2" s="511"/>
      <c r="H2" s="511"/>
      <c r="I2" s="511"/>
      <c r="J2" s="511"/>
      <c r="K2" s="511"/>
      <c r="L2" s="511"/>
      <c r="M2" s="511"/>
      <c r="N2" s="511"/>
      <c r="O2" s="511"/>
      <c r="P2" s="511"/>
      <c r="Q2" s="512"/>
      <c r="R2" s="332"/>
      <c r="S2" s="332"/>
      <c r="T2" s="332"/>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11"/>
      <c r="E3" s="511"/>
      <c r="F3" s="511"/>
      <c r="G3" s="511"/>
      <c r="H3" s="511"/>
      <c r="I3" s="511"/>
      <c r="J3" s="511"/>
      <c r="K3" s="511"/>
      <c r="L3" s="511"/>
      <c r="M3" s="511"/>
      <c r="N3" s="511"/>
      <c r="O3" s="511"/>
      <c r="P3" s="511"/>
      <c r="Q3" s="512"/>
      <c r="R3" s="332"/>
      <c r="S3" s="332"/>
      <c r="T3" s="332"/>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33" t="s">
        <v>0</v>
      </c>
      <c r="B4" s="334"/>
      <c r="C4" s="335"/>
      <c r="D4" s="336" t="str">
        <f>'Mapa Final'!D4</f>
        <v>Mejoramiento del SIGCMA</v>
      </c>
      <c r="E4" s="337"/>
      <c r="F4" s="337"/>
      <c r="G4" s="337"/>
      <c r="H4" s="337"/>
      <c r="I4" s="337"/>
      <c r="J4" s="337"/>
      <c r="K4" s="337"/>
      <c r="L4" s="337"/>
      <c r="M4" s="337"/>
      <c r="N4" s="338"/>
      <c r="O4" s="339"/>
      <c r="P4" s="339"/>
      <c r="Q4" s="3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33" t="s">
        <v>1</v>
      </c>
      <c r="B5" s="334"/>
      <c r="C5" s="335"/>
      <c r="D5" s="34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345"/>
      <c r="F5" s="345"/>
      <c r="G5" s="345"/>
      <c r="H5" s="345"/>
      <c r="I5" s="345"/>
      <c r="J5" s="345"/>
      <c r="K5" s="345"/>
      <c r="L5" s="345"/>
      <c r="M5" s="345"/>
      <c r="N5" s="3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33" t="s">
        <v>2</v>
      </c>
      <c r="B6" s="334"/>
      <c r="C6" s="335"/>
      <c r="D6" s="344" t="str">
        <f>'Mapa Final'!D6</f>
        <v>Nivel Seccional</v>
      </c>
      <c r="E6" s="345"/>
      <c r="F6" s="345"/>
      <c r="G6" s="345"/>
      <c r="H6" s="345"/>
      <c r="I6" s="345"/>
      <c r="J6" s="345"/>
      <c r="K6" s="345"/>
      <c r="L6" s="345"/>
      <c r="M6" s="345"/>
      <c r="N6" s="3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0.5" customHeight="1" thickTop="1" thickBot="1">
      <c r="A7" s="504" t="s">
        <v>340</v>
      </c>
      <c r="B7" s="505"/>
      <c r="C7" s="505"/>
      <c r="D7" s="505"/>
      <c r="E7" s="505"/>
      <c r="F7" s="506"/>
      <c r="G7" s="160"/>
      <c r="H7" s="507" t="s">
        <v>341</v>
      </c>
      <c r="I7" s="507"/>
      <c r="J7" s="507"/>
      <c r="K7" s="507" t="s">
        <v>342</v>
      </c>
      <c r="L7" s="507"/>
      <c r="M7" s="507"/>
      <c r="N7" s="508" t="s">
        <v>343</v>
      </c>
      <c r="O7" s="513" t="s">
        <v>344</v>
      </c>
      <c r="P7" s="515" t="s">
        <v>345</v>
      </c>
      <c r="Q7" s="516"/>
      <c r="R7" s="515" t="s">
        <v>346</v>
      </c>
      <c r="S7" s="516"/>
      <c r="T7" s="501" t="s">
        <v>347</v>
      </c>
      <c r="U7" s="501" t="s">
        <v>612</v>
      </c>
      <c r="V7" s="502" t="s">
        <v>613</v>
      </c>
      <c r="W7" s="502" t="s">
        <v>614</v>
      </c>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08"/>
      <c r="O8" s="514"/>
      <c r="P8" s="164" t="s">
        <v>351</v>
      </c>
      <c r="Q8" s="164" t="s">
        <v>352</v>
      </c>
      <c r="R8" s="164" t="s">
        <v>353</v>
      </c>
      <c r="S8" s="164" t="s">
        <v>354</v>
      </c>
      <c r="T8" s="501"/>
      <c r="U8" s="501"/>
      <c r="V8" s="503"/>
      <c r="W8" s="503"/>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17"/>
      <c r="B9" s="518"/>
      <c r="C9" s="518"/>
      <c r="D9" s="518"/>
      <c r="E9" s="518"/>
      <c r="F9" s="518"/>
      <c r="G9" s="518"/>
      <c r="H9" s="518"/>
      <c r="I9" s="518"/>
      <c r="J9" s="518"/>
      <c r="K9" s="518"/>
      <c r="L9" s="518"/>
      <c r="M9" s="518"/>
      <c r="N9" s="518"/>
      <c r="T9" s="165"/>
      <c r="U9" s="262"/>
      <c r="V9" s="263"/>
      <c r="W9" s="263"/>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519">
        <f>'Mapa Final'!A10</f>
        <v>1</v>
      </c>
      <c r="B10" s="550" t="str">
        <f>'Mapa Final'!B10</f>
        <v>Inexactitud o incongruencia en la información reportada</v>
      </c>
      <c r="C10" s="522" t="str">
        <f>'Mapa Final'!C10</f>
        <v>Incumplimiento de las metas establecidas</v>
      </c>
      <c r="D10" s="522"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25" t="str">
        <f>'Mapa Final'!E10</f>
        <v>Falta de seguimiento y verificación de las actividades del Plan de Acción, Mapas de Riesgos e Indicadores de Gestión.</v>
      </c>
      <c r="F10" s="525" t="str">
        <f>'Mapa Final'!F10</f>
        <v>Posibilidad de incumplimiento de las metas establecidas debido a la falta de seguimiento y verificación de las actividdades del Plan de Acción, Mapas de Riesgos e Indicadores de Gestión.</v>
      </c>
      <c r="G10" s="525" t="str">
        <f>'Mapa Final'!G10</f>
        <v>Ejecución y Administración de Procesos</v>
      </c>
      <c r="H10" s="531" t="str">
        <f>'Mapa Final'!I10</f>
        <v>Baja</v>
      </c>
      <c r="I10" s="534" t="str">
        <f>'Mapa Final'!L10</f>
        <v>Moderado</v>
      </c>
      <c r="J10" s="546" t="str">
        <f>'Mapa Final'!N10</f>
        <v>Moderado</v>
      </c>
      <c r="K10" s="540" t="str">
        <f>'Mapa Final'!AA10</f>
        <v>Baja</v>
      </c>
      <c r="L10" s="540" t="str">
        <f>'Mapa Final'!AE10</f>
        <v>Moderado</v>
      </c>
      <c r="M10" s="537" t="str">
        <f>'Mapa Final'!AG10</f>
        <v>Moderado</v>
      </c>
      <c r="N10" s="540" t="str">
        <f>'Mapa Final'!AH10</f>
        <v>Reducir(mitigar)</v>
      </c>
      <c r="O10" s="358" t="s">
        <v>444</v>
      </c>
      <c r="P10" s="543"/>
      <c r="Q10" s="358" t="s">
        <v>179</v>
      </c>
      <c r="R10" s="528">
        <v>44927</v>
      </c>
      <c r="S10" s="528">
        <v>45291</v>
      </c>
      <c r="T10" s="498" t="s">
        <v>452</v>
      </c>
      <c r="U10" s="495" t="s">
        <v>615</v>
      </c>
      <c r="V10" s="498" t="s">
        <v>615</v>
      </c>
      <c r="W10" s="498" t="s">
        <v>464</v>
      </c>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520"/>
      <c r="B11" s="359"/>
      <c r="C11" s="523"/>
      <c r="D11" s="523"/>
      <c r="E11" s="526"/>
      <c r="F11" s="526"/>
      <c r="G11" s="526"/>
      <c r="H11" s="532"/>
      <c r="I11" s="535"/>
      <c r="J11" s="547"/>
      <c r="K11" s="541"/>
      <c r="L11" s="541"/>
      <c r="M11" s="538"/>
      <c r="N11" s="541"/>
      <c r="O11" s="359"/>
      <c r="P11" s="544"/>
      <c r="Q11" s="359"/>
      <c r="R11" s="529"/>
      <c r="S11" s="529"/>
      <c r="T11" s="499"/>
      <c r="U11" s="496"/>
      <c r="V11" s="499"/>
      <c r="W11" s="49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520"/>
      <c r="B12" s="359"/>
      <c r="C12" s="523"/>
      <c r="D12" s="523"/>
      <c r="E12" s="526"/>
      <c r="F12" s="526"/>
      <c r="G12" s="526"/>
      <c r="H12" s="532"/>
      <c r="I12" s="535"/>
      <c r="J12" s="547"/>
      <c r="K12" s="541"/>
      <c r="L12" s="541"/>
      <c r="M12" s="538"/>
      <c r="N12" s="541"/>
      <c r="O12" s="359"/>
      <c r="P12" s="544"/>
      <c r="Q12" s="359"/>
      <c r="R12" s="529"/>
      <c r="S12" s="529"/>
      <c r="T12" s="499"/>
      <c r="U12" s="496"/>
      <c r="V12" s="499"/>
      <c r="W12" s="49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520"/>
      <c r="B13" s="359"/>
      <c r="C13" s="523"/>
      <c r="D13" s="523"/>
      <c r="E13" s="526"/>
      <c r="F13" s="526"/>
      <c r="G13" s="526"/>
      <c r="H13" s="532"/>
      <c r="I13" s="535"/>
      <c r="J13" s="547"/>
      <c r="K13" s="541"/>
      <c r="L13" s="541"/>
      <c r="M13" s="538"/>
      <c r="N13" s="541"/>
      <c r="O13" s="359"/>
      <c r="P13" s="544"/>
      <c r="Q13" s="359"/>
      <c r="R13" s="529"/>
      <c r="S13" s="529"/>
      <c r="T13" s="499"/>
      <c r="U13" s="496"/>
      <c r="V13" s="499"/>
      <c r="W13" s="49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162" customHeight="1" thickBot="1">
      <c r="A14" s="521"/>
      <c r="B14" s="360"/>
      <c r="C14" s="524"/>
      <c r="D14" s="524"/>
      <c r="E14" s="527"/>
      <c r="F14" s="527"/>
      <c r="G14" s="527"/>
      <c r="H14" s="533"/>
      <c r="I14" s="536"/>
      <c r="J14" s="548"/>
      <c r="K14" s="542"/>
      <c r="L14" s="542"/>
      <c r="M14" s="539"/>
      <c r="N14" s="542"/>
      <c r="O14" s="360"/>
      <c r="P14" s="545"/>
      <c r="Q14" s="360"/>
      <c r="R14" s="530"/>
      <c r="S14" s="530"/>
      <c r="T14" s="500"/>
      <c r="U14" s="497"/>
      <c r="V14" s="500"/>
      <c r="W14" s="500"/>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519">
        <f>'Mapa Final'!A15</f>
        <v>2</v>
      </c>
      <c r="B15" s="550" t="str">
        <f>'Mapa Final'!B15</f>
        <v>Incumplimiento en la presentación de la información reportada</v>
      </c>
      <c r="C15" s="522" t="str">
        <f>'Mapa Final'!C15</f>
        <v>Incumplimiento de las metas establecidas</v>
      </c>
      <c r="D15" s="522" t="str">
        <f>'Mapa Final'!D15</f>
        <v>1. Remisión extemporánea de la información por parte de los enlaces del proceso. 
2. Falta de consolidación  y análisis de la información de cada uno de los procesos.
3. Incumplimiento a las responsabilidades asignadas.
4. Sobrecarga laboral.</v>
      </c>
      <c r="E15" s="525" t="str">
        <f>'Mapa Final'!E15</f>
        <v xml:space="preserve">Remisión extemporánea de información por parte de los enlaces del proceso. </v>
      </c>
      <c r="F15" s="525" t="str">
        <f>'Mapa Final'!F15</f>
        <v xml:space="preserve">Posibilidad de incumplimiento de las metas establecidas debido a Remisión extemporánea de información por parte de los enlaces del proceso. </v>
      </c>
      <c r="G15" s="525" t="str">
        <f>'Mapa Final'!G15</f>
        <v>Ejecución y Administración de Procesos</v>
      </c>
      <c r="H15" s="531" t="str">
        <f>'Mapa Final'!I15</f>
        <v>Baja</v>
      </c>
      <c r="I15" s="534" t="str">
        <f>'Mapa Final'!L15</f>
        <v>Mayor</v>
      </c>
      <c r="J15" s="546" t="str">
        <f>'Mapa Final'!N15</f>
        <v xml:space="preserve">Alto </v>
      </c>
      <c r="K15" s="540" t="str">
        <f>'Mapa Final'!AA15</f>
        <v>Baja</v>
      </c>
      <c r="L15" s="540" t="str">
        <f>'Mapa Final'!AE15</f>
        <v>Mayor</v>
      </c>
      <c r="M15" s="537" t="str">
        <f>'Mapa Final'!AG15</f>
        <v xml:space="preserve">Alto </v>
      </c>
      <c r="N15" s="540" t="str">
        <f>'Mapa Final'!AH15</f>
        <v>Reducir(mitigar)</v>
      </c>
      <c r="O15" s="358" t="s">
        <v>446</v>
      </c>
      <c r="P15" s="543"/>
      <c r="Q15" s="358" t="s">
        <v>179</v>
      </c>
      <c r="R15" s="528">
        <v>44927</v>
      </c>
      <c r="S15" s="528">
        <v>45291</v>
      </c>
      <c r="T15" s="498" t="s">
        <v>453</v>
      </c>
      <c r="U15" s="495" t="s">
        <v>615</v>
      </c>
      <c r="V15" s="498" t="s">
        <v>615</v>
      </c>
      <c r="W15" s="498" t="s">
        <v>464</v>
      </c>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520"/>
      <c r="B16" s="359"/>
      <c r="C16" s="523"/>
      <c r="D16" s="523"/>
      <c r="E16" s="526"/>
      <c r="F16" s="526"/>
      <c r="G16" s="526"/>
      <c r="H16" s="532"/>
      <c r="I16" s="535"/>
      <c r="J16" s="547"/>
      <c r="K16" s="541"/>
      <c r="L16" s="541"/>
      <c r="M16" s="538"/>
      <c r="N16" s="541"/>
      <c r="O16" s="359"/>
      <c r="P16" s="544"/>
      <c r="Q16" s="359"/>
      <c r="R16" s="529"/>
      <c r="S16" s="529"/>
      <c r="T16" s="499"/>
      <c r="U16" s="496"/>
      <c r="V16" s="499"/>
      <c r="W16" s="49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520"/>
      <c r="B17" s="359"/>
      <c r="C17" s="523"/>
      <c r="D17" s="523"/>
      <c r="E17" s="526"/>
      <c r="F17" s="526"/>
      <c r="G17" s="526"/>
      <c r="H17" s="532"/>
      <c r="I17" s="535"/>
      <c r="J17" s="547"/>
      <c r="K17" s="541"/>
      <c r="L17" s="541"/>
      <c r="M17" s="538"/>
      <c r="N17" s="541"/>
      <c r="O17" s="359"/>
      <c r="P17" s="544"/>
      <c r="Q17" s="359"/>
      <c r="R17" s="529"/>
      <c r="S17" s="529"/>
      <c r="T17" s="499"/>
      <c r="U17" s="496"/>
      <c r="V17" s="499"/>
      <c r="W17" s="49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520"/>
      <c r="B18" s="359"/>
      <c r="C18" s="523"/>
      <c r="D18" s="523"/>
      <c r="E18" s="526"/>
      <c r="F18" s="526"/>
      <c r="G18" s="526"/>
      <c r="H18" s="532"/>
      <c r="I18" s="535"/>
      <c r="J18" s="547"/>
      <c r="K18" s="541"/>
      <c r="L18" s="541"/>
      <c r="M18" s="538"/>
      <c r="N18" s="541"/>
      <c r="O18" s="359"/>
      <c r="P18" s="544"/>
      <c r="Q18" s="359"/>
      <c r="R18" s="529"/>
      <c r="S18" s="529"/>
      <c r="T18" s="499"/>
      <c r="U18" s="496"/>
      <c r="V18" s="499"/>
      <c r="W18" s="49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98.25" customHeight="1" thickBot="1">
      <c r="A19" s="521"/>
      <c r="B19" s="360"/>
      <c r="C19" s="524"/>
      <c r="D19" s="524"/>
      <c r="E19" s="527"/>
      <c r="F19" s="527"/>
      <c r="G19" s="527"/>
      <c r="H19" s="533"/>
      <c r="I19" s="536"/>
      <c r="J19" s="548"/>
      <c r="K19" s="542"/>
      <c r="L19" s="542"/>
      <c r="M19" s="539"/>
      <c r="N19" s="542"/>
      <c r="O19" s="360"/>
      <c r="P19" s="545"/>
      <c r="Q19" s="360"/>
      <c r="R19" s="530"/>
      <c r="S19" s="530"/>
      <c r="T19" s="500"/>
      <c r="U19" s="497"/>
      <c r="V19" s="500"/>
      <c r="W19" s="500"/>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ht="15" customHeight="1">
      <c r="A20" s="519">
        <f>'Mapa Final'!A20</f>
        <v>3</v>
      </c>
      <c r="B20" s="550" t="str">
        <f>'Mapa Final'!B20</f>
        <v>Corrupción</v>
      </c>
      <c r="C20" s="522" t="str">
        <f>'Mapa Final'!C20</f>
        <v>Reputacional(Corrupción)</v>
      </c>
      <c r="D20" s="52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5" t="str">
        <f>'Mapa Final'!E20</f>
        <v xml:space="preserve">Carencia de transparencia, etica y valores . </v>
      </c>
      <c r="F20" s="525" t="str">
        <f>'Mapa Final'!F20</f>
        <v xml:space="preserve">Posibilidad de actos indebidos de  los servidores judiciales debido a  la carencia en transparencia, etica y valores </v>
      </c>
      <c r="G20" s="525" t="str">
        <f>'Mapa Final'!G20</f>
        <v>Fraude Interno</v>
      </c>
      <c r="H20" s="531" t="str">
        <f>'Mapa Final'!I20</f>
        <v>Muy Alta</v>
      </c>
      <c r="I20" s="534" t="str">
        <f>'Mapa Final'!L20</f>
        <v>Mayor</v>
      </c>
      <c r="J20" s="546" t="str">
        <f>'Mapa Final'!N20</f>
        <v xml:space="preserve">Alto </v>
      </c>
      <c r="K20" s="540" t="str">
        <f>'Mapa Final'!AA20</f>
        <v>Media</v>
      </c>
      <c r="L20" s="540" t="str">
        <f>'Mapa Final'!AE20</f>
        <v>Mayor</v>
      </c>
      <c r="M20" s="537" t="str">
        <f>'Mapa Final'!AG20</f>
        <v xml:space="preserve">Alto </v>
      </c>
      <c r="N20" s="540" t="str">
        <f>'Mapa Final'!AH20</f>
        <v>Reducir(mitigar)</v>
      </c>
      <c r="O20" s="498" t="s">
        <v>447</v>
      </c>
      <c r="P20" s="543"/>
      <c r="Q20" s="549" t="s">
        <v>179</v>
      </c>
      <c r="R20" s="528">
        <v>44927</v>
      </c>
      <c r="S20" s="528">
        <v>45291</v>
      </c>
      <c r="T20" s="498" t="s">
        <v>448</v>
      </c>
      <c r="U20" s="495" t="s">
        <v>615</v>
      </c>
      <c r="V20" s="498" t="s">
        <v>615</v>
      </c>
      <c r="W20" s="498" t="s">
        <v>464</v>
      </c>
    </row>
    <row r="21" spans="1:176">
      <c r="A21" s="520"/>
      <c r="B21" s="359"/>
      <c r="C21" s="523"/>
      <c r="D21" s="523"/>
      <c r="E21" s="526"/>
      <c r="F21" s="526"/>
      <c r="G21" s="526"/>
      <c r="H21" s="532"/>
      <c r="I21" s="535"/>
      <c r="J21" s="547"/>
      <c r="K21" s="541"/>
      <c r="L21" s="541"/>
      <c r="M21" s="538"/>
      <c r="N21" s="541"/>
      <c r="O21" s="499"/>
      <c r="P21" s="544"/>
      <c r="Q21" s="529"/>
      <c r="R21" s="529"/>
      <c r="S21" s="529"/>
      <c r="T21" s="499"/>
      <c r="U21" s="496"/>
      <c r="V21" s="499"/>
      <c r="W21" s="499"/>
    </row>
    <row r="22" spans="1:176">
      <c r="A22" s="520"/>
      <c r="B22" s="359"/>
      <c r="C22" s="523"/>
      <c r="D22" s="523"/>
      <c r="E22" s="526"/>
      <c r="F22" s="526"/>
      <c r="G22" s="526"/>
      <c r="H22" s="532"/>
      <c r="I22" s="535"/>
      <c r="J22" s="547"/>
      <c r="K22" s="541"/>
      <c r="L22" s="541"/>
      <c r="M22" s="538"/>
      <c r="N22" s="541"/>
      <c r="O22" s="499"/>
      <c r="P22" s="544"/>
      <c r="Q22" s="529"/>
      <c r="R22" s="529"/>
      <c r="S22" s="529"/>
      <c r="T22" s="499"/>
      <c r="U22" s="496"/>
      <c r="V22" s="499"/>
      <c r="W22" s="499"/>
    </row>
    <row r="23" spans="1:176">
      <c r="A23" s="520"/>
      <c r="B23" s="359"/>
      <c r="C23" s="523"/>
      <c r="D23" s="523"/>
      <c r="E23" s="526"/>
      <c r="F23" s="526"/>
      <c r="G23" s="526"/>
      <c r="H23" s="532"/>
      <c r="I23" s="535"/>
      <c r="J23" s="547"/>
      <c r="K23" s="541"/>
      <c r="L23" s="541"/>
      <c r="M23" s="538"/>
      <c r="N23" s="541"/>
      <c r="O23" s="499"/>
      <c r="P23" s="544"/>
      <c r="Q23" s="529"/>
      <c r="R23" s="529"/>
      <c r="S23" s="529"/>
      <c r="T23" s="499"/>
      <c r="U23" s="496"/>
      <c r="V23" s="499"/>
      <c r="W23" s="499"/>
    </row>
    <row r="24" spans="1:176" ht="220.5" customHeight="1" thickBot="1">
      <c r="A24" s="521"/>
      <c r="B24" s="360"/>
      <c r="C24" s="524"/>
      <c r="D24" s="524"/>
      <c r="E24" s="527"/>
      <c r="F24" s="527"/>
      <c r="G24" s="527"/>
      <c r="H24" s="533"/>
      <c r="I24" s="536"/>
      <c r="J24" s="548"/>
      <c r="K24" s="542"/>
      <c r="L24" s="542"/>
      <c r="M24" s="539"/>
      <c r="N24" s="542"/>
      <c r="O24" s="500"/>
      <c r="P24" s="545"/>
      <c r="Q24" s="530"/>
      <c r="R24" s="530"/>
      <c r="S24" s="530"/>
      <c r="T24" s="500"/>
      <c r="U24" s="497"/>
      <c r="V24" s="500"/>
      <c r="W24" s="500"/>
    </row>
    <row r="25" spans="1:176" ht="15" customHeight="1">
      <c r="A25" s="519">
        <f>'Mapa Final'!A25</f>
        <v>4</v>
      </c>
      <c r="B25" s="550" t="str">
        <f>'Mapa Final'!B25</f>
        <v>Interrupción o demora en el Servicio Público de Administrar  Justicia.</v>
      </c>
      <c r="C25" s="522" t="str">
        <f>'Mapa Final'!C25</f>
        <v>Afectación en la Prestación del Servicio de Justicia</v>
      </c>
      <c r="D25" s="522" t="str">
        <f>'Mapa Final'!D25</f>
        <v>1. Paros que afecten la prestación del servicio.  
2. Huelgas, protestas ciudadana, Disturbios o hechos violentos
3. Fenómenos naturales (sismos, terremotos, vendavales)
4.Pandemia
5.Emergencias Ambientales</v>
      </c>
      <c r="E25" s="525" t="str">
        <f>'Mapa Final'!E25</f>
        <v>Suceso de fuerza mayor que imposibilitan la gestión judicial</v>
      </c>
      <c r="F25" s="525" t="str">
        <f>'Mapa Final'!F25</f>
        <v>Posibilidad de  afectación en la Prestación del Servicio de Justicia debido a un suceso de fuerza mayor que imposibilita la gestión judicial</v>
      </c>
      <c r="G25" s="525" t="str">
        <f>'Mapa Final'!G25</f>
        <v>Usuarios, productos y prácticas organizacionales</v>
      </c>
      <c r="H25" s="531" t="str">
        <f>'Mapa Final'!I25</f>
        <v>Muy Alta</v>
      </c>
      <c r="I25" s="534" t="str">
        <f>'Mapa Final'!L25</f>
        <v>Moderado</v>
      </c>
      <c r="J25" s="546" t="str">
        <f>'Mapa Final'!N25</f>
        <v xml:space="preserve">Alto </v>
      </c>
      <c r="K25" s="540" t="str">
        <f>'Mapa Final'!AA25</f>
        <v>Media</v>
      </c>
      <c r="L25" s="540" t="str">
        <f>'Mapa Final'!AE25</f>
        <v>Moderado</v>
      </c>
      <c r="M25" s="537" t="str">
        <f>'Mapa Final'!AG25</f>
        <v>Moderado</v>
      </c>
      <c r="N25" s="540" t="str">
        <f>'Mapa Final'!AH25</f>
        <v>Reducir(mitigar)</v>
      </c>
      <c r="O25" s="498" t="s">
        <v>442</v>
      </c>
      <c r="P25" s="543"/>
      <c r="Q25" s="549" t="s">
        <v>179</v>
      </c>
      <c r="R25" s="528">
        <v>44927</v>
      </c>
      <c r="S25" s="528">
        <v>45291</v>
      </c>
      <c r="T25" s="498" t="s">
        <v>449</v>
      </c>
      <c r="U25" s="495" t="s">
        <v>615</v>
      </c>
      <c r="V25" s="498" t="s">
        <v>615</v>
      </c>
      <c r="W25" s="498" t="s">
        <v>464</v>
      </c>
    </row>
    <row r="26" spans="1:176">
      <c r="A26" s="520"/>
      <c r="B26" s="359"/>
      <c r="C26" s="523"/>
      <c r="D26" s="523"/>
      <c r="E26" s="526"/>
      <c r="F26" s="526"/>
      <c r="G26" s="526"/>
      <c r="H26" s="532"/>
      <c r="I26" s="535"/>
      <c r="J26" s="547"/>
      <c r="K26" s="541"/>
      <c r="L26" s="541"/>
      <c r="M26" s="538"/>
      <c r="N26" s="541"/>
      <c r="O26" s="499"/>
      <c r="P26" s="544"/>
      <c r="Q26" s="529"/>
      <c r="R26" s="529"/>
      <c r="S26" s="529"/>
      <c r="T26" s="499"/>
      <c r="U26" s="496"/>
      <c r="V26" s="499"/>
      <c r="W26" s="499"/>
    </row>
    <row r="27" spans="1:176">
      <c r="A27" s="520"/>
      <c r="B27" s="359"/>
      <c r="C27" s="523"/>
      <c r="D27" s="523"/>
      <c r="E27" s="526"/>
      <c r="F27" s="526"/>
      <c r="G27" s="526"/>
      <c r="H27" s="532"/>
      <c r="I27" s="535"/>
      <c r="J27" s="547"/>
      <c r="K27" s="541"/>
      <c r="L27" s="541"/>
      <c r="M27" s="538"/>
      <c r="N27" s="541"/>
      <c r="O27" s="499"/>
      <c r="P27" s="544"/>
      <c r="Q27" s="529"/>
      <c r="R27" s="529"/>
      <c r="S27" s="529"/>
      <c r="T27" s="499"/>
      <c r="U27" s="496"/>
      <c r="V27" s="499"/>
      <c r="W27" s="499"/>
    </row>
    <row r="28" spans="1:176">
      <c r="A28" s="520"/>
      <c r="B28" s="359"/>
      <c r="C28" s="523"/>
      <c r="D28" s="523"/>
      <c r="E28" s="526"/>
      <c r="F28" s="526"/>
      <c r="G28" s="526"/>
      <c r="H28" s="532"/>
      <c r="I28" s="535"/>
      <c r="J28" s="547"/>
      <c r="K28" s="541"/>
      <c r="L28" s="541"/>
      <c r="M28" s="538"/>
      <c r="N28" s="541"/>
      <c r="O28" s="499"/>
      <c r="P28" s="544"/>
      <c r="Q28" s="529"/>
      <c r="R28" s="529"/>
      <c r="S28" s="529"/>
      <c r="T28" s="499"/>
      <c r="U28" s="496"/>
      <c r="V28" s="499"/>
      <c r="W28" s="499"/>
    </row>
    <row r="29" spans="1:176" ht="121.5" customHeight="1" thickBot="1">
      <c r="A29" s="521"/>
      <c r="B29" s="360"/>
      <c r="C29" s="524"/>
      <c r="D29" s="524"/>
      <c r="E29" s="527"/>
      <c r="F29" s="527"/>
      <c r="G29" s="527"/>
      <c r="H29" s="533"/>
      <c r="I29" s="536"/>
      <c r="J29" s="548"/>
      <c r="K29" s="542"/>
      <c r="L29" s="542"/>
      <c r="M29" s="539"/>
      <c r="N29" s="542"/>
      <c r="O29" s="500"/>
      <c r="P29" s="545"/>
      <c r="Q29" s="530"/>
      <c r="R29" s="530"/>
      <c r="S29" s="530"/>
      <c r="T29" s="500"/>
      <c r="U29" s="497"/>
      <c r="V29" s="500"/>
      <c r="W29" s="500"/>
    </row>
    <row r="30" spans="1:176" ht="15" customHeight="1">
      <c r="A30" s="519">
        <f>'Mapa Final'!A30</f>
        <v>5</v>
      </c>
      <c r="B30" s="550" t="str">
        <f>'Mapa Final'!B30</f>
        <v>Inaplicabilidad de la normavidad ambiental vigente</v>
      </c>
      <c r="C30" s="522" t="str">
        <f>'Mapa Final'!C30</f>
        <v xml:space="preserve"> Afectación Ambiental</v>
      </c>
      <c r="D30" s="52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5" t="str">
        <f>'Mapa Final'!E30</f>
        <v>Desconocimiento de los lineamientos ambientales y normatividad  ambiental vigente</v>
      </c>
      <c r="F30" s="525" t="str">
        <f>'Mapa Final'!F30</f>
        <v>Posibilidad de afectación ambiental debido al desconocimiento de las lineamientos ambientales y normatividad ambiental vigente</v>
      </c>
      <c r="G30" s="525" t="str">
        <f>'Mapa Final'!G30</f>
        <v>Eventos Ambientales Internos</v>
      </c>
      <c r="H30" s="531" t="str">
        <f>'Mapa Final'!I30</f>
        <v>Media</v>
      </c>
      <c r="I30" s="534" t="str">
        <f>'Mapa Final'!L30</f>
        <v>Moderado</v>
      </c>
      <c r="J30" s="546" t="str">
        <f>'Mapa Final'!N30</f>
        <v>Moderado</v>
      </c>
      <c r="K30" s="540" t="str">
        <f>'Mapa Final'!AA30</f>
        <v>Baja</v>
      </c>
      <c r="L30" s="540" t="str">
        <f>'Mapa Final'!AE30</f>
        <v>Moderado</v>
      </c>
      <c r="M30" s="537" t="str">
        <f>'Mapa Final'!AG30</f>
        <v>Moderado</v>
      </c>
      <c r="N30" s="540" t="str">
        <f>'Mapa Final'!AH30</f>
        <v>Reducir(mitigar)</v>
      </c>
      <c r="O30" s="498" t="s">
        <v>450</v>
      </c>
      <c r="P30" s="543"/>
      <c r="Q30" s="549" t="s">
        <v>179</v>
      </c>
      <c r="R30" s="528">
        <v>44927</v>
      </c>
      <c r="S30" s="528">
        <v>45291</v>
      </c>
      <c r="T30" s="498" t="s">
        <v>451</v>
      </c>
      <c r="U30" s="495" t="s">
        <v>615</v>
      </c>
      <c r="V30" s="498" t="s">
        <v>615</v>
      </c>
      <c r="W30" s="498" t="s">
        <v>464</v>
      </c>
    </row>
    <row r="31" spans="1:176">
      <c r="A31" s="520"/>
      <c r="B31" s="359"/>
      <c r="C31" s="523"/>
      <c r="D31" s="523"/>
      <c r="E31" s="526"/>
      <c r="F31" s="526"/>
      <c r="G31" s="526"/>
      <c r="H31" s="532"/>
      <c r="I31" s="535"/>
      <c r="J31" s="547"/>
      <c r="K31" s="541"/>
      <c r="L31" s="541"/>
      <c r="M31" s="538"/>
      <c r="N31" s="541"/>
      <c r="O31" s="499"/>
      <c r="P31" s="544"/>
      <c r="Q31" s="529"/>
      <c r="R31" s="529"/>
      <c r="S31" s="529"/>
      <c r="T31" s="499"/>
      <c r="U31" s="496"/>
      <c r="V31" s="499"/>
      <c r="W31" s="499"/>
    </row>
    <row r="32" spans="1:176">
      <c r="A32" s="520"/>
      <c r="B32" s="359"/>
      <c r="C32" s="523"/>
      <c r="D32" s="523"/>
      <c r="E32" s="526"/>
      <c r="F32" s="526"/>
      <c r="G32" s="526"/>
      <c r="H32" s="532"/>
      <c r="I32" s="535"/>
      <c r="J32" s="547"/>
      <c r="K32" s="541"/>
      <c r="L32" s="541"/>
      <c r="M32" s="538"/>
      <c r="N32" s="541"/>
      <c r="O32" s="499"/>
      <c r="P32" s="544"/>
      <c r="Q32" s="529"/>
      <c r="R32" s="529"/>
      <c r="S32" s="529"/>
      <c r="T32" s="499"/>
      <c r="U32" s="496"/>
      <c r="V32" s="499"/>
      <c r="W32" s="499"/>
    </row>
    <row r="33" spans="1:23">
      <c r="A33" s="520"/>
      <c r="B33" s="359"/>
      <c r="C33" s="523"/>
      <c r="D33" s="523"/>
      <c r="E33" s="526"/>
      <c r="F33" s="526"/>
      <c r="G33" s="526"/>
      <c r="H33" s="532"/>
      <c r="I33" s="535"/>
      <c r="J33" s="547"/>
      <c r="K33" s="541"/>
      <c r="L33" s="541"/>
      <c r="M33" s="538"/>
      <c r="N33" s="541"/>
      <c r="O33" s="499"/>
      <c r="P33" s="544"/>
      <c r="Q33" s="529"/>
      <c r="R33" s="529"/>
      <c r="S33" s="529"/>
      <c r="T33" s="499"/>
      <c r="U33" s="496"/>
      <c r="V33" s="499"/>
      <c r="W33" s="499"/>
    </row>
    <row r="34" spans="1:23" ht="382.5" customHeight="1" thickBot="1">
      <c r="A34" s="521"/>
      <c r="B34" s="360"/>
      <c r="C34" s="524"/>
      <c r="D34" s="524"/>
      <c r="E34" s="527"/>
      <c r="F34" s="527"/>
      <c r="G34" s="527"/>
      <c r="H34" s="533"/>
      <c r="I34" s="536"/>
      <c r="J34" s="548"/>
      <c r="K34" s="542"/>
      <c r="L34" s="542"/>
      <c r="M34" s="539"/>
      <c r="N34" s="542"/>
      <c r="O34" s="500"/>
      <c r="P34" s="545"/>
      <c r="Q34" s="530"/>
      <c r="R34" s="530"/>
      <c r="S34" s="530"/>
      <c r="T34" s="500"/>
      <c r="U34" s="497"/>
      <c r="V34" s="500"/>
      <c r="W34" s="500"/>
    </row>
  </sheetData>
  <mergeCells count="137">
    <mergeCell ref="A30:A34"/>
    <mergeCell ref="B10:B14"/>
    <mergeCell ref="B15:B19"/>
    <mergeCell ref="B20:B24"/>
    <mergeCell ref="B25:B29"/>
    <mergeCell ref="B30:B34"/>
    <mergeCell ref="P30:P34"/>
    <mergeCell ref="Q30:Q34"/>
    <mergeCell ref="R30:R34"/>
    <mergeCell ref="M25:M29"/>
    <mergeCell ref="G25:G29"/>
    <mergeCell ref="H25:H29"/>
    <mergeCell ref="I25:I29"/>
    <mergeCell ref="J25:J29"/>
    <mergeCell ref="K25:K29"/>
    <mergeCell ref="L25:L29"/>
    <mergeCell ref="Q20:Q24"/>
    <mergeCell ref="R20:R24"/>
    <mergeCell ref="F20:F24"/>
    <mergeCell ref="G20:G24"/>
    <mergeCell ref="H20:H24"/>
    <mergeCell ref="I20:I24"/>
    <mergeCell ref="P20:P24"/>
    <mergeCell ref="I10:I14"/>
    <mergeCell ref="S30:S34"/>
    <mergeCell ref="T30:T34"/>
    <mergeCell ref="J30:J34"/>
    <mergeCell ref="K30:K34"/>
    <mergeCell ref="L30:L34"/>
    <mergeCell ref="M30:M34"/>
    <mergeCell ref="N30:N34"/>
    <mergeCell ref="O30:O34"/>
    <mergeCell ref="C30:C34"/>
    <mergeCell ref="D30:D34"/>
    <mergeCell ref="E30:E34"/>
    <mergeCell ref="F30:F34"/>
    <mergeCell ref="G30:G34"/>
    <mergeCell ref="H30:H34"/>
    <mergeCell ref="I30:I34"/>
    <mergeCell ref="S20:S24"/>
    <mergeCell ref="T20:T24"/>
    <mergeCell ref="A25:A29"/>
    <mergeCell ref="C25:C29"/>
    <mergeCell ref="D25:D29"/>
    <mergeCell ref="E25:E29"/>
    <mergeCell ref="F25:F29"/>
    <mergeCell ref="J20:J24"/>
    <mergeCell ref="K20:K24"/>
    <mergeCell ref="L20:L24"/>
    <mergeCell ref="M20:M24"/>
    <mergeCell ref="N20:N24"/>
    <mergeCell ref="O20:O24"/>
    <mergeCell ref="S25:S29"/>
    <mergeCell ref="T25:T29"/>
    <mergeCell ref="N25:N29"/>
    <mergeCell ref="O25:O29"/>
    <mergeCell ref="P25:P29"/>
    <mergeCell ref="Q25:Q29"/>
    <mergeCell ref="R25:R29"/>
    <mergeCell ref="A20:A24"/>
    <mergeCell ref="C20:C24"/>
    <mergeCell ref="D20:D24"/>
    <mergeCell ref="E20:E24"/>
    <mergeCell ref="J10:J14"/>
    <mergeCell ref="K10:K14"/>
    <mergeCell ref="L10:L14"/>
    <mergeCell ref="P15:P19"/>
    <mergeCell ref="Q15:Q19"/>
    <mergeCell ref="R15:R19"/>
    <mergeCell ref="S15:S19"/>
    <mergeCell ref="T15:T19"/>
    <mergeCell ref="N15:N19"/>
    <mergeCell ref="O15:O19"/>
    <mergeCell ref="J15:J19"/>
    <mergeCell ref="K15:K19"/>
    <mergeCell ref="L15:L19"/>
    <mergeCell ref="M15:M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35:J1048576 A7:B7">
    <cfRule type="containsText" dxfId="1823" priority="663" operator="containsText" text="3- Moderado">
      <formula>NOT(ISERROR(SEARCH("3- Moderado",A7)))</formula>
    </cfRule>
    <cfRule type="containsText" dxfId="1822" priority="664" operator="containsText" text="6- Moderado">
      <formula>NOT(ISERROR(SEARCH("6- Moderado",A7)))</formula>
    </cfRule>
    <cfRule type="containsText" dxfId="1821" priority="665" operator="containsText" text="4- Moderado">
      <formula>NOT(ISERROR(SEARCH("4- Moderado",A7)))</formula>
    </cfRule>
    <cfRule type="containsText" dxfId="1820" priority="666" operator="containsText" text="3- Bajo">
      <formula>NOT(ISERROR(SEARCH("3- Bajo",A7)))</formula>
    </cfRule>
    <cfRule type="containsText" dxfId="1819" priority="667" operator="containsText" text="4- Bajo">
      <formula>NOT(ISERROR(SEARCH("4- Bajo",A7)))</formula>
    </cfRule>
    <cfRule type="containsText" dxfId="1818" priority="668" operator="containsText" text="1- Bajo">
      <formula>NOT(ISERROR(SEARCH("1- Bajo",A7)))</formula>
    </cfRule>
  </conditionalFormatting>
  <conditionalFormatting sqref="H8:J8">
    <cfRule type="containsText" dxfId="1817" priority="656" operator="containsText" text="3- Moderado">
      <formula>NOT(ISERROR(SEARCH("3- Moderado",H8)))</formula>
    </cfRule>
    <cfRule type="containsText" dxfId="1816" priority="657" operator="containsText" text="6- Moderado">
      <formula>NOT(ISERROR(SEARCH("6- Moderado",H8)))</formula>
    </cfRule>
    <cfRule type="containsText" dxfId="1815" priority="658" operator="containsText" text="4- Moderado">
      <formula>NOT(ISERROR(SEARCH("4- Moderado",H8)))</formula>
    </cfRule>
    <cfRule type="containsText" dxfId="1814" priority="659" operator="containsText" text="3- Bajo">
      <formula>NOT(ISERROR(SEARCH("3- Bajo",H8)))</formula>
    </cfRule>
    <cfRule type="containsText" dxfId="1813" priority="660" operator="containsText" text="4- Bajo">
      <formula>NOT(ISERROR(SEARCH("4- Bajo",H8)))</formula>
    </cfRule>
    <cfRule type="containsText" dxfId="1812" priority="662" operator="containsText" text="1- Bajo">
      <formula>NOT(ISERROR(SEARCH("1- Bajo",H8)))</formula>
    </cfRule>
  </conditionalFormatting>
  <conditionalFormatting sqref="J8 J35:J1048576">
    <cfRule type="containsText" dxfId="1811" priority="645" operator="containsText" text="25- Extremo">
      <formula>NOT(ISERROR(SEARCH("25- Extremo",J8)))</formula>
    </cfRule>
    <cfRule type="containsText" dxfId="1810" priority="646" operator="containsText" text="20- Extremo">
      <formula>NOT(ISERROR(SEARCH("20- Extremo",J8)))</formula>
    </cfRule>
    <cfRule type="containsText" dxfId="1809" priority="647" operator="containsText" text="15- Extremo">
      <formula>NOT(ISERROR(SEARCH("15- Extremo",J8)))</formula>
    </cfRule>
    <cfRule type="containsText" dxfId="1808" priority="648" operator="containsText" text="10- Extremo">
      <formula>NOT(ISERROR(SEARCH("10- Extremo",J8)))</formula>
    </cfRule>
    <cfRule type="containsText" dxfId="1807" priority="649" operator="containsText" text="5- Extremo">
      <formula>NOT(ISERROR(SEARCH("5- Extremo",J8)))</formula>
    </cfRule>
    <cfRule type="containsText" dxfId="1806" priority="650" operator="containsText" text="12- Alto">
      <formula>NOT(ISERROR(SEARCH("12- Alto",J8)))</formula>
    </cfRule>
    <cfRule type="containsText" dxfId="1805" priority="651" operator="containsText" text="10- Alto">
      <formula>NOT(ISERROR(SEARCH("10- Alto",J8)))</formula>
    </cfRule>
    <cfRule type="containsText" dxfId="1804" priority="652" operator="containsText" text="9- Alto">
      <formula>NOT(ISERROR(SEARCH("9- Alto",J8)))</formula>
    </cfRule>
    <cfRule type="containsText" dxfId="1803" priority="653" operator="containsText" text="8- Alto">
      <formula>NOT(ISERROR(SEARCH("8- Alto",J8)))</formula>
    </cfRule>
    <cfRule type="containsText" dxfId="1802" priority="654" operator="containsText" text="5- Alto">
      <formula>NOT(ISERROR(SEARCH("5- Alto",J8)))</formula>
    </cfRule>
    <cfRule type="containsText" dxfId="1801" priority="655" operator="containsText" text="4- Alto">
      <formula>NOT(ISERROR(SEARCH("4- Alto",J8)))</formula>
    </cfRule>
    <cfRule type="containsText" dxfId="1800" priority="661" operator="containsText" text="2- Bajo">
      <formula>NOT(ISERROR(SEARCH("2- Bajo",J8)))</formula>
    </cfRule>
  </conditionalFormatting>
  <conditionalFormatting sqref="K10:L10 K15:L15">
    <cfRule type="containsText" dxfId="1799" priority="639" operator="containsText" text="3- Moderado">
      <formula>NOT(ISERROR(SEARCH("3- Moderado",K10)))</formula>
    </cfRule>
    <cfRule type="containsText" dxfId="1798" priority="640" operator="containsText" text="6- Moderado">
      <formula>NOT(ISERROR(SEARCH("6- Moderado",K10)))</formula>
    </cfRule>
    <cfRule type="containsText" dxfId="1797" priority="641" operator="containsText" text="4- Moderado">
      <formula>NOT(ISERROR(SEARCH("4- Moderado",K10)))</formula>
    </cfRule>
    <cfRule type="containsText" dxfId="1796" priority="642" operator="containsText" text="3- Bajo">
      <formula>NOT(ISERROR(SEARCH("3- Bajo",K10)))</formula>
    </cfRule>
    <cfRule type="containsText" dxfId="1795" priority="643" operator="containsText" text="4- Bajo">
      <formula>NOT(ISERROR(SEARCH("4- Bajo",K10)))</formula>
    </cfRule>
    <cfRule type="containsText" dxfId="1794" priority="644" operator="containsText" text="1- Bajo">
      <formula>NOT(ISERROR(SEARCH("1- Bajo",K10)))</formula>
    </cfRule>
  </conditionalFormatting>
  <conditionalFormatting sqref="H10:I10 H15:I15">
    <cfRule type="containsText" dxfId="1793" priority="633" operator="containsText" text="3- Moderado">
      <formula>NOT(ISERROR(SEARCH("3- Moderado",H10)))</formula>
    </cfRule>
    <cfRule type="containsText" dxfId="1792" priority="634" operator="containsText" text="6- Moderado">
      <formula>NOT(ISERROR(SEARCH("6- Moderado",H10)))</formula>
    </cfRule>
    <cfRule type="containsText" dxfId="1791" priority="635" operator="containsText" text="4- Moderado">
      <formula>NOT(ISERROR(SEARCH("4- Moderado",H10)))</formula>
    </cfRule>
    <cfRule type="containsText" dxfId="1790" priority="636" operator="containsText" text="3- Bajo">
      <formula>NOT(ISERROR(SEARCH("3- Bajo",H10)))</formula>
    </cfRule>
    <cfRule type="containsText" dxfId="1789" priority="637" operator="containsText" text="4- Bajo">
      <formula>NOT(ISERROR(SEARCH("4- Bajo",H10)))</formula>
    </cfRule>
    <cfRule type="containsText" dxfId="1788" priority="638" operator="containsText" text="1- Bajo">
      <formula>NOT(ISERROR(SEARCH("1- Bajo",H10)))</formula>
    </cfRule>
  </conditionalFormatting>
  <conditionalFormatting sqref="A10:E10 E15 A15:B15 B20 B25 B30">
    <cfRule type="containsText" dxfId="1787" priority="627" operator="containsText" text="3- Moderado">
      <formula>NOT(ISERROR(SEARCH("3- Moderado",A10)))</formula>
    </cfRule>
    <cfRule type="containsText" dxfId="1786" priority="628" operator="containsText" text="6- Moderado">
      <formula>NOT(ISERROR(SEARCH("6- Moderado",A10)))</formula>
    </cfRule>
    <cfRule type="containsText" dxfId="1785" priority="629" operator="containsText" text="4- Moderado">
      <formula>NOT(ISERROR(SEARCH("4- Moderado",A10)))</formula>
    </cfRule>
    <cfRule type="containsText" dxfId="1784" priority="630" operator="containsText" text="3- Bajo">
      <formula>NOT(ISERROR(SEARCH("3- Bajo",A10)))</formula>
    </cfRule>
    <cfRule type="containsText" dxfId="1783" priority="631" operator="containsText" text="4- Bajo">
      <formula>NOT(ISERROR(SEARCH("4- Bajo",A10)))</formula>
    </cfRule>
    <cfRule type="containsText" dxfId="1782" priority="632" operator="containsText" text="1- Bajo">
      <formula>NOT(ISERROR(SEARCH("1- Bajo",A10)))</formula>
    </cfRule>
  </conditionalFormatting>
  <conditionalFormatting sqref="F10:G10 F15:G15">
    <cfRule type="containsText" dxfId="1781" priority="621" operator="containsText" text="3- Moderado">
      <formula>NOT(ISERROR(SEARCH("3- Moderado",F10)))</formula>
    </cfRule>
    <cfRule type="containsText" dxfId="1780" priority="622" operator="containsText" text="6- Moderado">
      <formula>NOT(ISERROR(SEARCH("6- Moderado",F10)))</formula>
    </cfRule>
    <cfRule type="containsText" dxfId="1779" priority="623" operator="containsText" text="4- Moderado">
      <formula>NOT(ISERROR(SEARCH("4- Moderado",F10)))</formula>
    </cfRule>
    <cfRule type="containsText" dxfId="1778" priority="624" operator="containsText" text="3- Bajo">
      <formula>NOT(ISERROR(SEARCH("3- Bajo",F10)))</formula>
    </cfRule>
    <cfRule type="containsText" dxfId="1777" priority="625" operator="containsText" text="4- Bajo">
      <formula>NOT(ISERROR(SEARCH("4- Bajo",F10)))</formula>
    </cfRule>
    <cfRule type="containsText" dxfId="1776" priority="626" operator="containsText" text="1- Bajo">
      <formula>NOT(ISERROR(SEARCH("1- Bajo",F10)))</formula>
    </cfRule>
  </conditionalFormatting>
  <conditionalFormatting sqref="K8">
    <cfRule type="containsText" dxfId="1775" priority="615" operator="containsText" text="3- Moderado">
      <formula>NOT(ISERROR(SEARCH("3- Moderado",K8)))</formula>
    </cfRule>
    <cfRule type="containsText" dxfId="1774" priority="616" operator="containsText" text="6- Moderado">
      <formula>NOT(ISERROR(SEARCH("6- Moderado",K8)))</formula>
    </cfRule>
    <cfRule type="containsText" dxfId="1773" priority="617" operator="containsText" text="4- Moderado">
      <formula>NOT(ISERROR(SEARCH("4- Moderado",K8)))</formula>
    </cfRule>
    <cfRule type="containsText" dxfId="1772" priority="618" operator="containsText" text="3- Bajo">
      <formula>NOT(ISERROR(SEARCH("3- Bajo",K8)))</formula>
    </cfRule>
    <cfRule type="containsText" dxfId="1771" priority="619" operator="containsText" text="4- Bajo">
      <formula>NOT(ISERROR(SEARCH("4- Bajo",K8)))</formula>
    </cfRule>
    <cfRule type="containsText" dxfId="1770" priority="620" operator="containsText" text="1- Bajo">
      <formula>NOT(ISERROR(SEARCH("1- Bajo",K8)))</formula>
    </cfRule>
  </conditionalFormatting>
  <conditionalFormatting sqref="L8">
    <cfRule type="containsText" dxfId="1769" priority="609" operator="containsText" text="3- Moderado">
      <formula>NOT(ISERROR(SEARCH("3- Moderado",L8)))</formula>
    </cfRule>
    <cfRule type="containsText" dxfId="1768" priority="610" operator="containsText" text="6- Moderado">
      <formula>NOT(ISERROR(SEARCH("6- Moderado",L8)))</formula>
    </cfRule>
    <cfRule type="containsText" dxfId="1767" priority="611" operator="containsText" text="4- Moderado">
      <formula>NOT(ISERROR(SEARCH("4- Moderado",L8)))</formula>
    </cfRule>
    <cfRule type="containsText" dxfId="1766" priority="612" operator="containsText" text="3- Bajo">
      <formula>NOT(ISERROR(SEARCH("3- Bajo",L8)))</formula>
    </cfRule>
    <cfRule type="containsText" dxfId="1765" priority="613" operator="containsText" text="4- Bajo">
      <formula>NOT(ISERROR(SEARCH("4- Bajo",L8)))</formula>
    </cfRule>
    <cfRule type="containsText" dxfId="1764" priority="614" operator="containsText" text="1- Bajo">
      <formula>NOT(ISERROR(SEARCH("1- Bajo",L8)))</formula>
    </cfRule>
  </conditionalFormatting>
  <conditionalFormatting sqref="M8">
    <cfRule type="containsText" dxfId="1763" priority="603" operator="containsText" text="3- Moderado">
      <formula>NOT(ISERROR(SEARCH("3- Moderado",M8)))</formula>
    </cfRule>
    <cfRule type="containsText" dxfId="1762" priority="604" operator="containsText" text="6- Moderado">
      <formula>NOT(ISERROR(SEARCH("6- Moderado",M8)))</formula>
    </cfRule>
    <cfRule type="containsText" dxfId="1761" priority="605" operator="containsText" text="4- Moderado">
      <formula>NOT(ISERROR(SEARCH("4- Moderado",M8)))</formula>
    </cfRule>
    <cfRule type="containsText" dxfId="1760" priority="606" operator="containsText" text="3- Bajo">
      <formula>NOT(ISERROR(SEARCH("3- Bajo",M8)))</formula>
    </cfRule>
    <cfRule type="containsText" dxfId="1759" priority="607" operator="containsText" text="4- Bajo">
      <formula>NOT(ISERROR(SEARCH("4- Bajo",M8)))</formula>
    </cfRule>
    <cfRule type="containsText" dxfId="1758" priority="608" operator="containsText" text="1- Bajo">
      <formula>NOT(ISERROR(SEARCH("1- Bajo",M8)))</formula>
    </cfRule>
  </conditionalFormatting>
  <conditionalFormatting sqref="N10 N15">
    <cfRule type="containsText" dxfId="1757" priority="587" operator="containsText" text="3- Moderado">
      <formula>NOT(ISERROR(SEARCH("3- Moderado",N10)))</formula>
    </cfRule>
    <cfRule type="containsText" dxfId="1756" priority="588" operator="containsText" text="6- Moderado">
      <formula>NOT(ISERROR(SEARCH("6- Moderado",N10)))</formula>
    </cfRule>
    <cfRule type="containsText" dxfId="1755" priority="589" operator="containsText" text="4- Moderado">
      <formula>NOT(ISERROR(SEARCH("4- Moderado",N10)))</formula>
    </cfRule>
    <cfRule type="containsText" dxfId="1754" priority="590" operator="containsText" text="3- Bajo">
      <formula>NOT(ISERROR(SEARCH("3- Bajo",N10)))</formula>
    </cfRule>
    <cfRule type="containsText" dxfId="1753" priority="591" operator="containsText" text="4- Bajo">
      <formula>NOT(ISERROR(SEARCH("4- Bajo",N10)))</formula>
    </cfRule>
    <cfRule type="containsText" dxfId="1752" priority="592" operator="containsText" text="1- Bajo">
      <formula>NOT(ISERROR(SEARCH("1- Bajo",N10)))</formula>
    </cfRule>
  </conditionalFormatting>
  <conditionalFormatting sqref="H10:H19">
    <cfRule type="containsText" dxfId="1751" priority="574" operator="containsText" text="Muy Alta">
      <formula>NOT(ISERROR(SEARCH("Muy Alta",H10)))</formula>
    </cfRule>
    <cfRule type="containsText" dxfId="1750" priority="575" operator="containsText" text="Alta">
      <formula>NOT(ISERROR(SEARCH("Alta",H10)))</formula>
    </cfRule>
    <cfRule type="containsText" dxfId="1749" priority="576" operator="containsText" text="Muy Alta">
      <formula>NOT(ISERROR(SEARCH("Muy Alta",H10)))</formula>
    </cfRule>
    <cfRule type="containsText" dxfId="1748" priority="581" operator="containsText" text="Muy Baja">
      <formula>NOT(ISERROR(SEARCH("Muy Baja",H10)))</formula>
    </cfRule>
    <cfRule type="containsText" dxfId="1747" priority="582" operator="containsText" text="Baja">
      <formula>NOT(ISERROR(SEARCH("Baja",H10)))</formula>
    </cfRule>
    <cfRule type="containsText" dxfId="1746" priority="583" operator="containsText" text="Media">
      <formula>NOT(ISERROR(SEARCH("Media",H10)))</formula>
    </cfRule>
    <cfRule type="containsText" dxfId="1745" priority="584" operator="containsText" text="Alta">
      <formula>NOT(ISERROR(SEARCH("Alta",H10)))</formula>
    </cfRule>
    <cfRule type="containsText" dxfId="1744" priority="586" operator="containsText" text="Muy Alta">
      <formula>NOT(ISERROR(SEARCH("Muy Alta",H10)))</formula>
    </cfRule>
  </conditionalFormatting>
  <conditionalFormatting sqref="I10:I19">
    <cfRule type="containsText" dxfId="1743" priority="577" operator="containsText" text="Catastrófico">
      <formula>NOT(ISERROR(SEARCH("Catastrófico",I10)))</formula>
    </cfRule>
    <cfRule type="containsText" dxfId="1742" priority="578" operator="containsText" text="Mayor">
      <formula>NOT(ISERROR(SEARCH("Mayor",I10)))</formula>
    </cfRule>
    <cfRule type="containsText" dxfId="1741" priority="579" operator="containsText" text="Menor">
      <formula>NOT(ISERROR(SEARCH("Menor",I10)))</formula>
    </cfRule>
    <cfRule type="containsText" dxfId="1740" priority="580" operator="containsText" text="Leve">
      <formula>NOT(ISERROR(SEARCH("Leve",I10)))</formula>
    </cfRule>
    <cfRule type="containsText" dxfId="1739" priority="585" operator="containsText" text="Moderado">
      <formula>NOT(ISERROR(SEARCH("Moderado",I10)))</formula>
    </cfRule>
  </conditionalFormatting>
  <conditionalFormatting sqref="K10:K19">
    <cfRule type="containsText" dxfId="1738" priority="572" operator="containsText" text="Media">
      <formula>NOT(ISERROR(SEARCH("Media",K10)))</formula>
    </cfRule>
  </conditionalFormatting>
  <conditionalFormatting sqref="L10:L19">
    <cfRule type="containsText" dxfId="1737" priority="571" operator="containsText" text="Moderado">
      <formula>NOT(ISERROR(SEARCH("Moderado",L10)))</formula>
    </cfRule>
  </conditionalFormatting>
  <conditionalFormatting sqref="C15">
    <cfRule type="containsText" dxfId="1736" priority="565" operator="containsText" text="3- Moderado">
      <formula>NOT(ISERROR(SEARCH("3- Moderado",C15)))</formula>
    </cfRule>
    <cfRule type="containsText" dxfId="1735" priority="566" operator="containsText" text="6- Moderado">
      <formula>NOT(ISERROR(SEARCH("6- Moderado",C15)))</formula>
    </cfRule>
    <cfRule type="containsText" dxfId="1734" priority="567" operator="containsText" text="4- Moderado">
      <formula>NOT(ISERROR(SEARCH("4- Moderado",C15)))</formula>
    </cfRule>
    <cfRule type="containsText" dxfId="1733" priority="568" operator="containsText" text="3- Bajo">
      <formula>NOT(ISERROR(SEARCH("3- Bajo",C15)))</formula>
    </cfRule>
    <cfRule type="containsText" dxfId="1732" priority="569" operator="containsText" text="4- Bajo">
      <formula>NOT(ISERROR(SEARCH("4- Bajo",C15)))</formula>
    </cfRule>
    <cfRule type="containsText" dxfId="1731" priority="570" operator="containsText" text="1- Bajo">
      <formula>NOT(ISERROR(SEARCH("1- Bajo",C15)))</formula>
    </cfRule>
  </conditionalFormatting>
  <conditionalFormatting sqref="D15">
    <cfRule type="containsText" dxfId="1730" priority="559" operator="containsText" text="3- Moderado">
      <formula>NOT(ISERROR(SEARCH("3- Moderado",D15)))</formula>
    </cfRule>
    <cfRule type="containsText" dxfId="1729" priority="560" operator="containsText" text="6- Moderado">
      <formula>NOT(ISERROR(SEARCH("6- Moderado",D15)))</formula>
    </cfRule>
    <cfRule type="containsText" dxfId="1728" priority="561" operator="containsText" text="4- Moderado">
      <formula>NOT(ISERROR(SEARCH("4- Moderado",D15)))</formula>
    </cfRule>
    <cfRule type="containsText" dxfId="1727" priority="562" operator="containsText" text="3- Bajo">
      <formula>NOT(ISERROR(SEARCH("3- Bajo",D15)))</formula>
    </cfRule>
    <cfRule type="containsText" dxfId="1726" priority="563" operator="containsText" text="4- Bajo">
      <formula>NOT(ISERROR(SEARCH("4- Bajo",D15)))</formula>
    </cfRule>
    <cfRule type="containsText" dxfId="1725" priority="564" operator="containsText" text="1- Bajo">
      <formula>NOT(ISERROR(SEARCH("1- Bajo",D15)))</formula>
    </cfRule>
  </conditionalFormatting>
  <conditionalFormatting sqref="J10:J19">
    <cfRule type="containsText" dxfId="1724" priority="558" operator="containsText" text="Moderado">
      <formula>NOT(ISERROR(SEARCH("Moderado",J10)))</formula>
    </cfRule>
  </conditionalFormatting>
  <conditionalFormatting sqref="J10:J19">
    <cfRule type="containsText" dxfId="1723" priority="556" operator="containsText" text="Bajo">
      <formula>NOT(ISERROR(SEARCH("Bajo",J10)))</formula>
    </cfRule>
    <cfRule type="containsText" dxfId="1722" priority="557" operator="containsText" text="Extremo">
      <formula>NOT(ISERROR(SEARCH("Extremo",J10)))</formula>
    </cfRule>
  </conditionalFormatting>
  <conditionalFormatting sqref="K10:K19">
    <cfRule type="containsText" dxfId="1721" priority="554" operator="containsText" text="Baja">
      <formula>NOT(ISERROR(SEARCH("Baja",K10)))</formula>
    </cfRule>
    <cfRule type="containsText" dxfId="1720" priority="555" operator="containsText" text="Muy Baja">
      <formula>NOT(ISERROR(SEARCH("Muy Baja",K10)))</formula>
    </cfRule>
  </conditionalFormatting>
  <conditionalFormatting sqref="K10:K19">
    <cfRule type="containsText" dxfId="1719" priority="552" operator="containsText" text="Muy Alta">
      <formula>NOT(ISERROR(SEARCH("Muy Alta",K10)))</formula>
    </cfRule>
    <cfRule type="containsText" dxfId="1718" priority="553" operator="containsText" text="Alta">
      <formula>NOT(ISERROR(SEARCH("Alta",K10)))</formula>
    </cfRule>
  </conditionalFormatting>
  <conditionalFormatting sqref="L10:L19">
    <cfRule type="containsText" dxfId="1717" priority="548" operator="containsText" text="Catastrófico">
      <formula>NOT(ISERROR(SEARCH("Catastrófico",L10)))</formula>
    </cfRule>
    <cfRule type="containsText" dxfId="1716" priority="549" operator="containsText" text="Mayor">
      <formula>NOT(ISERROR(SEARCH("Mayor",L10)))</formula>
    </cfRule>
    <cfRule type="containsText" dxfId="1715" priority="550" operator="containsText" text="Menor">
      <formula>NOT(ISERROR(SEARCH("Menor",L10)))</formula>
    </cfRule>
    <cfRule type="containsText" dxfId="1714" priority="551" operator="containsText" text="Leve">
      <formula>NOT(ISERROR(SEARCH("Leve",L10)))</formula>
    </cfRule>
  </conditionalFormatting>
  <conditionalFormatting sqref="K20:L20">
    <cfRule type="containsText" dxfId="1713" priority="518" operator="containsText" text="3- Moderado">
      <formula>NOT(ISERROR(SEARCH("3- Moderado",K20)))</formula>
    </cfRule>
    <cfRule type="containsText" dxfId="1712" priority="519" operator="containsText" text="6- Moderado">
      <formula>NOT(ISERROR(SEARCH("6- Moderado",K20)))</formula>
    </cfRule>
    <cfRule type="containsText" dxfId="1711" priority="520" operator="containsText" text="4- Moderado">
      <formula>NOT(ISERROR(SEARCH("4- Moderado",K20)))</formula>
    </cfRule>
    <cfRule type="containsText" dxfId="1710" priority="521" operator="containsText" text="3- Bajo">
      <formula>NOT(ISERROR(SEARCH("3- Bajo",K20)))</formula>
    </cfRule>
    <cfRule type="containsText" dxfId="1709" priority="522" operator="containsText" text="4- Bajo">
      <formula>NOT(ISERROR(SEARCH("4- Bajo",K20)))</formula>
    </cfRule>
    <cfRule type="containsText" dxfId="1708" priority="523" operator="containsText" text="1- Bajo">
      <formula>NOT(ISERROR(SEARCH("1- Bajo",K20)))</formula>
    </cfRule>
  </conditionalFormatting>
  <conditionalFormatting sqref="H20:I20">
    <cfRule type="containsText" dxfId="1707" priority="512" operator="containsText" text="3- Moderado">
      <formula>NOT(ISERROR(SEARCH("3- Moderado",H20)))</formula>
    </cfRule>
    <cfRule type="containsText" dxfId="1706" priority="513" operator="containsText" text="6- Moderado">
      <formula>NOT(ISERROR(SEARCH("6- Moderado",H20)))</formula>
    </cfRule>
    <cfRule type="containsText" dxfId="1705" priority="514" operator="containsText" text="4- Moderado">
      <formula>NOT(ISERROR(SEARCH("4- Moderado",H20)))</formula>
    </cfRule>
    <cfRule type="containsText" dxfId="1704" priority="515" operator="containsText" text="3- Bajo">
      <formula>NOT(ISERROR(SEARCH("3- Bajo",H20)))</formula>
    </cfRule>
    <cfRule type="containsText" dxfId="1703" priority="516" operator="containsText" text="4- Bajo">
      <formula>NOT(ISERROR(SEARCH("4- Bajo",H20)))</formula>
    </cfRule>
    <cfRule type="containsText" dxfId="1702" priority="517" operator="containsText" text="1- Bajo">
      <formula>NOT(ISERROR(SEARCH("1- Bajo",H20)))</formula>
    </cfRule>
  </conditionalFormatting>
  <conditionalFormatting sqref="A20 C20:E20">
    <cfRule type="containsText" dxfId="1701" priority="506" operator="containsText" text="3- Moderado">
      <formula>NOT(ISERROR(SEARCH("3- Moderado",A20)))</formula>
    </cfRule>
    <cfRule type="containsText" dxfId="1700" priority="507" operator="containsText" text="6- Moderado">
      <formula>NOT(ISERROR(SEARCH("6- Moderado",A20)))</formula>
    </cfRule>
    <cfRule type="containsText" dxfId="1699" priority="508" operator="containsText" text="4- Moderado">
      <formula>NOT(ISERROR(SEARCH("4- Moderado",A20)))</formula>
    </cfRule>
    <cfRule type="containsText" dxfId="1698" priority="509" operator="containsText" text="3- Bajo">
      <formula>NOT(ISERROR(SEARCH("3- Bajo",A20)))</formula>
    </cfRule>
    <cfRule type="containsText" dxfId="1697" priority="510" operator="containsText" text="4- Bajo">
      <formula>NOT(ISERROR(SEARCH("4- Bajo",A20)))</formula>
    </cfRule>
    <cfRule type="containsText" dxfId="1696" priority="511" operator="containsText" text="1- Bajo">
      <formula>NOT(ISERROR(SEARCH("1- Bajo",A20)))</formula>
    </cfRule>
  </conditionalFormatting>
  <conditionalFormatting sqref="F20:G20">
    <cfRule type="containsText" dxfId="1695" priority="500" operator="containsText" text="3- Moderado">
      <formula>NOT(ISERROR(SEARCH("3- Moderado",F20)))</formula>
    </cfRule>
    <cfRule type="containsText" dxfId="1694" priority="501" operator="containsText" text="6- Moderado">
      <formula>NOT(ISERROR(SEARCH("6- Moderado",F20)))</formula>
    </cfRule>
    <cfRule type="containsText" dxfId="1693" priority="502" operator="containsText" text="4- Moderado">
      <formula>NOT(ISERROR(SEARCH("4- Moderado",F20)))</formula>
    </cfRule>
    <cfRule type="containsText" dxfId="1692" priority="503" operator="containsText" text="3- Bajo">
      <formula>NOT(ISERROR(SEARCH("3- Bajo",F20)))</formula>
    </cfRule>
    <cfRule type="containsText" dxfId="1691" priority="504" operator="containsText" text="4- Bajo">
      <formula>NOT(ISERROR(SEARCH("4- Bajo",F20)))</formula>
    </cfRule>
    <cfRule type="containsText" dxfId="1690" priority="505" operator="containsText" text="1- Bajo">
      <formula>NOT(ISERROR(SEARCH("1- Bajo",F20)))</formula>
    </cfRule>
  </conditionalFormatting>
  <conditionalFormatting sqref="J20:J24">
    <cfRule type="containsText" dxfId="1689" priority="495" operator="containsText" text="Bajo">
      <formula>NOT(ISERROR(SEARCH("Bajo",J20)))</formula>
    </cfRule>
    <cfRule type="containsText" dxfId="1688" priority="496" operator="containsText" text="Moderado">
      <formula>NOT(ISERROR(SEARCH("Moderado",J20)))</formula>
    </cfRule>
    <cfRule type="containsText" dxfId="1687" priority="497" operator="containsText" text="Alto">
      <formula>NOT(ISERROR(SEARCH("Alto",J20)))</formula>
    </cfRule>
    <cfRule type="containsText" dxfId="1686" priority="498" operator="containsText" text="Extremo">
      <formula>NOT(ISERROR(SEARCH("Extremo",J20)))</formula>
    </cfRule>
    <cfRule type="colorScale" priority="499">
      <colorScale>
        <cfvo type="min"/>
        <cfvo type="max"/>
        <color rgb="FFFF7128"/>
        <color rgb="FFFFEF9C"/>
      </colorScale>
    </cfRule>
  </conditionalFormatting>
  <conditionalFormatting sqref="M20:M24">
    <cfRule type="containsText" dxfId="1685" priority="470" operator="containsText" text="Moderado">
      <formula>NOT(ISERROR(SEARCH("Moderado",M20)))</formula>
    </cfRule>
    <cfRule type="containsText" dxfId="1684" priority="490" operator="containsText" text="Bajo">
      <formula>NOT(ISERROR(SEARCH("Bajo",M20)))</formula>
    </cfRule>
    <cfRule type="containsText" dxfId="1683" priority="491" operator="containsText" text="Moderado">
      <formula>NOT(ISERROR(SEARCH("Moderado",M20)))</formula>
    </cfRule>
    <cfRule type="containsText" dxfId="1682" priority="492" operator="containsText" text="Alto">
      <formula>NOT(ISERROR(SEARCH("Alto",M20)))</formula>
    </cfRule>
    <cfRule type="containsText" dxfId="1681" priority="493" operator="containsText" text="Extremo">
      <formula>NOT(ISERROR(SEARCH("Extremo",M20)))</formula>
    </cfRule>
    <cfRule type="colorScale" priority="494">
      <colorScale>
        <cfvo type="min"/>
        <cfvo type="max"/>
        <color rgb="FFFF7128"/>
        <color rgb="FFFFEF9C"/>
      </colorScale>
    </cfRule>
  </conditionalFormatting>
  <conditionalFormatting sqref="N20">
    <cfRule type="containsText" dxfId="1680" priority="484" operator="containsText" text="3- Moderado">
      <formula>NOT(ISERROR(SEARCH("3- Moderado",N20)))</formula>
    </cfRule>
    <cfRule type="containsText" dxfId="1679" priority="485" operator="containsText" text="6- Moderado">
      <formula>NOT(ISERROR(SEARCH("6- Moderado",N20)))</formula>
    </cfRule>
    <cfRule type="containsText" dxfId="1678" priority="486" operator="containsText" text="4- Moderado">
      <formula>NOT(ISERROR(SEARCH("4- Moderado",N20)))</formula>
    </cfRule>
    <cfRule type="containsText" dxfId="1677" priority="487" operator="containsText" text="3- Bajo">
      <formula>NOT(ISERROR(SEARCH("3- Bajo",N20)))</formula>
    </cfRule>
    <cfRule type="containsText" dxfId="1676" priority="488" operator="containsText" text="4- Bajo">
      <formula>NOT(ISERROR(SEARCH("4- Bajo",N20)))</formula>
    </cfRule>
    <cfRule type="containsText" dxfId="1675" priority="489" operator="containsText" text="1- Bajo">
      <formula>NOT(ISERROR(SEARCH("1- Bajo",N20)))</formula>
    </cfRule>
  </conditionalFormatting>
  <conditionalFormatting sqref="H20:H24">
    <cfRule type="containsText" dxfId="1674" priority="471" operator="containsText" text="Muy Alta">
      <formula>NOT(ISERROR(SEARCH("Muy Alta",H20)))</formula>
    </cfRule>
    <cfRule type="containsText" dxfId="1673" priority="472" operator="containsText" text="Alta">
      <formula>NOT(ISERROR(SEARCH("Alta",H20)))</formula>
    </cfRule>
    <cfRule type="containsText" dxfId="1672" priority="473" operator="containsText" text="Muy Alta">
      <formula>NOT(ISERROR(SEARCH("Muy Alta",H20)))</formula>
    </cfRule>
    <cfRule type="containsText" dxfId="1671" priority="478" operator="containsText" text="Muy Baja">
      <formula>NOT(ISERROR(SEARCH("Muy Baja",H20)))</formula>
    </cfRule>
    <cfRule type="containsText" dxfId="1670" priority="479" operator="containsText" text="Baja">
      <formula>NOT(ISERROR(SEARCH("Baja",H20)))</formula>
    </cfRule>
    <cfRule type="containsText" dxfId="1669" priority="480" operator="containsText" text="Media">
      <formula>NOT(ISERROR(SEARCH("Media",H20)))</formula>
    </cfRule>
    <cfRule type="containsText" dxfId="1668" priority="481" operator="containsText" text="Alta">
      <formula>NOT(ISERROR(SEARCH("Alta",H20)))</formula>
    </cfRule>
    <cfRule type="containsText" dxfId="1667" priority="483" operator="containsText" text="Muy Alta">
      <formula>NOT(ISERROR(SEARCH("Muy Alta",H20)))</formula>
    </cfRule>
  </conditionalFormatting>
  <conditionalFormatting sqref="I20:I24">
    <cfRule type="containsText" dxfId="1666" priority="474" operator="containsText" text="Catastrófico">
      <formula>NOT(ISERROR(SEARCH("Catastrófico",I20)))</formula>
    </cfRule>
    <cfRule type="containsText" dxfId="1665" priority="475" operator="containsText" text="Mayor">
      <formula>NOT(ISERROR(SEARCH("Mayor",I20)))</formula>
    </cfRule>
    <cfRule type="containsText" dxfId="1664" priority="476" operator="containsText" text="Menor">
      <formula>NOT(ISERROR(SEARCH("Menor",I20)))</formula>
    </cfRule>
    <cfRule type="containsText" dxfId="1663" priority="477" operator="containsText" text="Leve">
      <formula>NOT(ISERROR(SEARCH("Leve",I20)))</formula>
    </cfRule>
    <cfRule type="containsText" dxfId="1662" priority="482" operator="containsText" text="Moderado">
      <formula>NOT(ISERROR(SEARCH("Moderado",I20)))</formula>
    </cfRule>
  </conditionalFormatting>
  <conditionalFormatting sqref="K20:K24">
    <cfRule type="containsText" dxfId="1661" priority="469" operator="containsText" text="Media">
      <formula>NOT(ISERROR(SEARCH("Media",K20)))</formula>
    </cfRule>
  </conditionalFormatting>
  <conditionalFormatting sqref="L20:L24">
    <cfRule type="containsText" dxfId="1660" priority="468" operator="containsText" text="Moderado">
      <formula>NOT(ISERROR(SEARCH("Moderado",L20)))</formula>
    </cfRule>
  </conditionalFormatting>
  <conditionalFormatting sqref="J20:J24">
    <cfRule type="containsText" dxfId="1659" priority="467" operator="containsText" text="Moderado">
      <formula>NOT(ISERROR(SEARCH("Moderado",J20)))</formula>
    </cfRule>
  </conditionalFormatting>
  <conditionalFormatting sqref="J20:J24">
    <cfRule type="containsText" dxfId="1658" priority="465" operator="containsText" text="Bajo">
      <formula>NOT(ISERROR(SEARCH("Bajo",J20)))</formula>
    </cfRule>
    <cfRule type="containsText" dxfId="1657" priority="466" operator="containsText" text="Extremo">
      <formula>NOT(ISERROR(SEARCH("Extremo",J20)))</formula>
    </cfRule>
  </conditionalFormatting>
  <conditionalFormatting sqref="K20:K24">
    <cfRule type="containsText" dxfId="1656" priority="463" operator="containsText" text="Baja">
      <formula>NOT(ISERROR(SEARCH("Baja",K20)))</formula>
    </cfRule>
    <cfRule type="containsText" dxfId="1655" priority="464" operator="containsText" text="Muy Baja">
      <formula>NOT(ISERROR(SEARCH("Muy Baja",K20)))</formula>
    </cfRule>
  </conditionalFormatting>
  <conditionalFormatting sqref="K20:K24">
    <cfRule type="containsText" dxfId="1654" priority="461" operator="containsText" text="Muy Alta">
      <formula>NOT(ISERROR(SEARCH("Muy Alta",K20)))</formula>
    </cfRule>
    <cfRule type="containsText" dxfId="1653" priority="462" operator="containsText" text="Alta">
      <formula>NOT(ISERROR(SEARCH("Alta",K20)))</formula>
    </cfRule>
  </conditionalFormatting>
  <conditionalFormatting sqref="L20:L24">
    <cfRule type="containsText" dxfId="1652" priority="457" operator="containsText" text="Catastrófico">
      <formula>NOT(ISERROR(SEARCH("Catastrófico",L20)))</formula>
    </cfRule>
    <cfRule type="containsText" dxfId="1651" priority="458" operator="containsText" text="Mayor">
      <formula>NOT(ISERROR(SEARCH("Mayor",L20)))</formula>
    </cfRule>
    <cfRule type="containsText" dxfId="1650" priority="459" operator="containsText" text="Menor">
      <formula>NOT(ISERROR(SEARCH("Menor",L20)))</formula>
    </cfRule>
    <cfRule type="containsText" dxfId="1649" priority="460" operator="containsText" text="Leve">
      <formula>NOT(ISERROR(SEARCH("Leve",L20)))</formula>
    </cfRule>
  </conditionalFormatting>
  <conditionalFormatting sqref="K25:L25">
    <cfRule type="containsText" dxfId="1648" priority="451" operator="containsText" text="3- Moderado">
      <formula>NOT(ISERROR(SEARCH("3- Moderado",K25)))</formula>
    </cfRule>
    <cfRule type="containsText" dxfId="1647" priority="452" operator="containsText" text="6- Moderado">
      <formula>NOT(ISERROR(SEARCH("6- Moderado",K25)))</formula>
    </cfRule>
    <cfRule type="containsText" dxfId="1646" priority="453" operator="containsText" text="4- Moderado">
      <formula>NOT(ISERROR(SEARCH("4- Moderado",K25)))</formula>
    </cfRule>
    <cfRule type="containsText" dxfId="1645" priority="454" operator="containsText" text="3- Bajo">
      <formula>NOT(ISERROR(SEARCH("3- Bajo",K25)))</formula>
    </cfRule>
    <cfRule type="containsText" dxfId="1644" priority="455" operator="containsText" text="4- Bajo">
      <formula>NOT(ISERROR(SEARCH("4- Bajo",K25)))</formula>
    </cfRule>
    <cfRule type="containsText" dxfId="1643" priority="456" operator="containsText" text="1- Bajo">
      <formula>NOT(ISERROR(SEARCH("1- Bajo",K25)))</formula>
    </cfRule>
  </conditionalFormatting>
  <conditionalFormatting sqref="H25:I25">
    <cfRule type="containsText" dxfId="1642" priority="445" operator="containsText" text="3- Moderado">
      <formula>NOT(ISERROR(SEARCH("3- Moderado",H25)))</formula>
    </cfRule>
    <cfRule type="containsText" dxfId="1641" priority="446" operator="containsText" text="6- Moderado">
      <formula>NOT(ISERROR(SEARCH("6- Moderado",H25)))</formula>
    </cfRule>
    <cfRule type="containsText" dxfId="1640" priority="447" operator="containsText" text="4- Moderado">
      <formula>NOT(ISERROR(SEARCH("4- Moderado",H25)))</formula>
    </cfRule>
    <cfRule type="containsText" dxfId="1639" priority="448" operator="containsText" text="3- Bajo">
      <formula>NOT(ISERROR(SEARCH("3- Bajo",H25)))</formula>
    </cfRule>
    <cfRule type="containsText" dxfId="1638" priority="449" operator="containsText" text="4- Bajo">
      <formula>NOT(ISERROR(SEARCH("4- Bajo",H25)))</formula>
    </cfRule>
    <cfRule type="containsText" dxfId="1637" priority="450" operator="containsText" text="1- Bajo">
      <formula>NOT(ISERROR(SEARCH("1- Bajo",H25)))</formula>
    </cfRule>
  </conditionalFormatting>
  <conditionalFormatting sqref="A25 C25:E25">
    <cfRule type="containsText" dxfId="1636" priority="439" operator="containsText" text="3- Moderado">
      <formula>NOT(ISERROR(SEARCH("3- Moderado",A25)))</formula>
    </cfRule>
    <cfRule type="containsText" dxfId="1635" priority="440" operator="containsText" text="6- Moderado">
      <formula>NOT(ISERROR(SEARCH("6- Moderado",A25)))</formula>
    </cfRule>
    <cfRule type="containsText" dxfId="1634" priority="441" operator="containsText" text="4- Moderado">
      <formula>NOT(ISERROR(SEARCH("4- Moderado",A25)))</formula>
    </cfRule>
    <cfRule type="containsText" dxfId="1633" priority="442" operator="containsText" text="3- Bajo">
      <formula>NOT(ISERROR(SEARCH("3- Bajo",A25)))</formula>
    </cfRule>
    <cfRule type="containsText" dxfId="1632" priority="443" operator="containsText" text="4- Bajo">
      <formula>NOT(ISERROR(SEARCH("4- Bajo",A25)))</formula>
    </cfRule>
    <cfRule type="containsText" dxfId="1631" priority="444" operator="containsText" text="1- Bajo">
      <formula>NOT(ISERROR(SEARCH("1- Bajo",A25)))</formula>
    </cfRule>
  </conditionalFormatting>
  <conditionalFormatting sqref="F25:G25">
    <cfRule type="containsText" dxfId="1630" priority="433" operator="containsText" text="3- Moderado">
      <formula>NOT(ISERROR(SEARCH("3- Moderado",F25)))</formula>
    </cfRule>
    <cfRule type="containsText" dxfId="1629" priority="434" operator="containsText" text="6- Moderado">
      <formula>NOT(ISERROR(SEARCH("6- Moderado",F25)))</formula>
    </cfRule>
    <cfRule type="containsText" dxfId="1628" priority="435" operator="containsText" text="4- Moderado">
      <formula>NOT(ISERROR(SEARCH("4- Moderado",F25)))</formula>
    </cfRule>
    <cfRule type="containsText" dxfId="1627" priority="436" operator="containsText" text="3- Bajo">
      <formula>NOT(ISERROR(SEARCH("3- Bajo",F25)))</formula>
    </cfRule>
    <cfRule type="containsText" dxfId="1626" priority="437" operator="containsText" text="4- Bajo">
      <formula>NOT(ISERROR(SEARCH("4- Bajo",F25)))</formula>
    </cfRule>
    <cfRule type="containsText" dxfId="1625" priority="438" operator="containsText" text="1- Bajo">
      <formula>NOT(ISERROR(SEARCH("1- Bajo",F25)))</formula>
    </cfRule>
  </conditionalFormatting>
  <conditionalFormatting sqref="J25:J29">
    <cfRule type="containsText" dxfId="1624" priority="428" operator="containsText" text="Bajo">
      <formula>NOT(ISERROR(SEARCH("Bajo",J25)))</formula>
    </cfRule>
    <cfRule type="containsText" dxfId="1623" priority="429" operator="containsText" text="Moderado">
      <formula>NOT(ISERROR(SEARCH("Moderado",J25)))</formula>
    </cfRule>
    <cfRule type="containsText" dxfId="1622" priority="430" operator="containsText" text="Alto">
      <formula>NOT(ISERROR(SEARCH("Alto",J25)))</formula>
    </cfRule>
    <cfRule type="containsText" dxfId="1621" priority="431" operator="containsText" text="Extremo">
      <formula>NOT(ISERROR(SEARCH("Extremo",J25)))</formula>
    </cfRule>
    <cfRule type="colorScale" priority="432">
      <colorScale>
        <cfvo type="min"/>
        <cfvo type="max"/>
        <color rgb="FFFF7128"/>
        <color rgb="FFFFEF9C"/>
      </colorScale>
    </cfRule>
  </conditionalFormatting>
  <conditionalFormatting sqref="M25:M29">
    <cfRule type="containsText" dxfId="1620" priority="403" operator="containsText" text="Moderado">
      <formula>NOT(ISERROR(SEARCH("Moderado",M25)))</formula>
    </cfRule>
    <cfRule type="containsText" dxfId="1619" priority="423" operator="containsText" text="Bajo">
      <formula>NOT(ISERROR(SEARCH("Bajo",M25)))</formula>
    </cfRule>
    <cfRule type="containsText" dxfId="1618" priority="424" operator="containsText" text="Moderado">
      <formula>NOT(ISERROR(SEARCH("Moderado",M25)))</formula>
    </cfRule>
    <cfRule type="containsText" dxfId="1617" priority="425" operator="containsText" text="Alto">
      <formula>NOT(ISERROR(SEARCH("Alto",M25)))</formula>
    </cfRule>
    <cfRule type="containsText" dxfId="1616" priority="426" operator="containsText" text="Extremo">
      <formula>NOT(ISERROR(SEARCH("Extremo",M25)))</formula>
    </cfRule>
    <cfRule type="colorScale" priority="427">
      <colorScale>
        <cfvo type="min"/>
        <cfvo type="max"/>
        <color rgb="FFFF7128"/>
        <color rgb="FFFFEF9C"/>
      </colorScale>
    </cfRule>
  </conditionalFormatting>
  <conditionalFormatting sqref="N25">
    <cfRule type="containsText" dxfId="1615" priority="417" operator="containsText" text="3- Moderado">
      <formula>NOT(ISERROR(SEARCH("3- Moderado",N25)))</formula>
    </cfRule>
    <cfRule type="containsText" dxfId="1614" priority="418" operator="containsText" text="6- Moderado">
      <formula>NOT(ISERROR(SEARCH("6- Moderado",N25)))</formula>
    </cfRule>
    <cfRule type="containsText" dxfId="1613" priority="419" operator="containsText" text="4- Moderado">
      <formula>NOT(ISERROR(SEARCH("4- Moderado",N25)))</formula>
    </cfRule>
    <cfRule type="containsText" dxfId="1612" priority="420" operator="containsText" text="3- Bajo">
      <formula>NOT(ISERROR(SEARCH("3- Bajo",N25)))</formula>
    </cfRule>
    <cfRule type="containsText" dxfId="1611" priority="421" operator="containsText" text="4- Bajo">
      <formula>NOT(ISERROR(SEARCH("4- Bajo",N25)))</formula>
    </cfRule>
    <cfRule type="containsText" dxfId="1610" priority="422" operator="containsText" text="1- Bajo">
      <formula>NOT(ISERROR(SEARCH("1- Bajo",N25)))</formula>
    </cfRule>
  </conditionalFormatting>
  <conditionalFormatting sqref="H25:H29">
    <cfRule type="containsText" dxfId="1609" priority="404" operator="containsText" text="Muy Alta">
      <formula>NOT(ISERROR(SEARCH("Muy Alta",H25)))</formula>
    </cfRule>
    <cfRule type="containsText" dxfId="1608" priority="405" operator="containsText" text="Alta">
      <formula>NOT(ISERROR(SEARCH("Alta",H25)))</formula>
    </cfRule>
    <cfRule type="containsText" dxfId="1607" priority="406" operator="containsText" text="Muy Alta">
      <formula>NOT(ISERROR(SEARCH("Muy Alta",H25)))</formula>
    </cfRule>
    <cfRule type="containsText" dxfId="1606" priority="411" operator="containsText" text="Muy Baja">
      <formula>NOT(ISERROR(SEARCH("Muy Baja",H25)))</formula>
    </cfRule>
    <cfRule type="containsText" dxfId="1605" priority="412" operator="containsText" text="Baja">
      <formula>NOT(ISERROR(SEARCH("Baja",H25)))</formula>
    </cfRule>
    <cfRule type="containsText" dxfId="1604" priority="413" operator="containsText" text="Media">
      <formula>NOT(ISERROR(SEARCH("Media",H25)))</formula>
    </cfRule>
    <cfRule type="containsText" dxfId="1603" priority="414" operator="containsText" text="Alta">
      <formula>NOT(ISERROR(SEARCH("Alta",H25)))</formula>
    </cfRule>
    <cfRule type="containsText" dxfId="1602" priority="416" operator="containsText" text="Muy Alta">
      <formula>NOT(ISERROR(SEARCH("Muy Alta",H25)))</formula>
    </cfRule>
  </conditionalFormatting>
  <conditionalFormatting sqref="I25:I29">
    <cfRule type="containsText" dxfId="1601" priority="407" operator="containsText" text="Catastrófico">
      <formula>NOT(ISERROR(SEARCH("Catastrófico",I25)))</formula>
    </cfRule>
    <cfRule type="containsText" dxfId="1600" priority="408" operator="containsText" text="Mayor">
      <formula>NOT(ISERROR(SEARCH("Mayor",I25)))</formula>
    </cfRule>
    <cfRule type="containsText" dxfId="1599" priority="409" operator="containsText" text="Menor">
      <formula>NOT(ISERROR(SEARCH("Menor",I25)))</formula>
    </cfRule>
    <cfRule type="containsText" dxfId="1598" priority="410" operator="containsText" text="Leve">
      <formula>NOT(ISERROR(SEARCH("Leve",I25)))</formula>
    </cfRule>
    <cfRule type="containsText" dxfId="1597" priority="415" operator="containsText" text="Moderado">
      <formula>NOT(ISERROR(SEARCH("Moderado",I25)))</formula>
    </cfRule>
  </conditionalFormatting>
  <conditionalFormatting sqref="K25:K29">
    <cfRule type="containsText" dxfId="1596" priority="402" operator="containsText" text="Media">
      <formula>NOT(ISERROR(SEARCH("Media",K25)))</formula>
    </cfRule>
  </conditionalFormatting>
  <conditionalFormatting sqref="L25:L29">
    <cfRule type="containsText" dxfId="1595" priority="401" operator="containsText" text="Moderado">
      <formula>NOT(ISERROR(SEARCH("Moderado",L25)))</formula>
    </cfRule>
  </conditionalFormatting>
  <conditionalFormatting sqref="J25:J29">
    <cfRule type="containsText" dxfId="1594" priority="400" operator="containsText" text="Moderado">
      <formula>NOT(ISERROR(SEARCH("Moderado",J25)))</formula>
    </cfRule>
  </conditionalFormatting>
  <conditionalFormatting sqref="J25:J29">
    <cfRule type="containsText" dxfId="1593" priority="398" operator="containsText" text="Bajo">
      <formula>NOT(ISERROR(SEARCH("Bajo",J25)))</formula>
    </cfRule>
    <cfRule type="containsText" dxfId="1592" priority="399" operator="containsText" text="Extremo">
      <formula>NOT(ISERROR(SEARCH("Extremo",J25)))</formula>
    </cfRule>
  </conditionalFormatting>
  <conditionalFormatting sqref="K25:K29">
    <cfRule type="containsText" dxfId="1591" priority="396" operator="containsText" text="Baja">
      <formula>NOT(ISERROR(SEARCH("Baja",K25)))</formula>
    </cfRule>
    <cfRule type="containsText" dxfId="1590" priority="397" operator="containsText" text="Muy Baja">
      <formula>NOT(ISERROR(SEARCH("Muy Baja",K25)))</formula>
    </cfRule>
  </conditionalFormatting>
  <conditionalFormatting sqref="K25:K29">
    <cfRule type="containsText" dxfId="1589" priority="394" operator="containsText" text="Muy Alta">
      <formula>NOT(ISERROR(SEARCH("Muy Alta",K25)))</formula>
    </cfRule>
    <cfRule type="containsText" dxfId="1588" priority="395" operator="containsText" text="Alta">
      <formula>NOT(ISERROR(SEARCH("Alta",K25)))</formula>
    </cfRule>
  </conditionalFormatting>
  <conditionalFormatting sqref="L25:L29">
    <cfRule type="containsText" dxfId="1587" priority="390" operator="containsText" text="Catastrófico">
      <formula>NOT(ISERROR(SEARCH("Catastrófico",L25)))</formula>
    </cfRule>
    <cfRule type="containsText" dxfId="1586" priority="391" operator="containsText" text="Mayor">
      <formula>NOT(ISERROR(SEARCH("Mayor",L25)))</formula>
    </cfRule>
    <cfRule type="containsText" dxfId="1585" priority="392" operator="containsText" text="Menor">
      <formula>NOT(ISERROR(SEARCH("Menor",L25)))</formula>
    </cfRule>
    <cfRule type="containsText" dxfId="1584" priority="393" operator="containsText" text="Leve">
      <formula>NOT(ISERROR(SEARCH("Leve",L25)))</formula>
    </cfRule>
  </conditionalFormatting>
  <conditionalFormatting sqref="K30:L30">
    <cfRule type="containsText" dxfId="1583" priority="384" operator="containsText" text="3- Moderado">
      <formula>NOT(ISERROR(SEARCH("3- Moderado",K30)))</formula>
    </cfRule>
    <cfRule type="containsText" dxfId="1582" priority="385" operator="containsText" text="6- Moderado">
      <formula>NOT(ISERROR(SEARCH("6- Moderado",K30)))</formula>
    </cfRule>
    <cfRule type="containsText" dxfId="1581" priority="386" operator="containsText" text="4- Moderado">
      <formula>NOT(ISERROR(SEARCH("4- Moderado",K30)))</formula>
    </cfRule>
    <cfRule type="containsText" dxfId="1580" priority="387" operator="containsText" text="3- Bajo">
      <formula>NOT(ISERROR(SEARCH("3- Bajo",K30)))</formula>
    </cfRule>
    <cfRule type="containsText" dxfId="1579" priority="388" operator="containsText" text="4- Bajo">
      <formula>NOT(ISERROR(SEARCH("4- Bajo",K30)))</formula>
    </cfRule>
    <cfRule type="containsText" dxfId="1578" priority="389" operator="containsText" text="1- Bajo">
      <formula>NOT(ISERROR(SEARCH("1- Bajo",K30)))</formula>
    </cfRule>
  </conditionalFormatting>
  <conditionalFormatting sqref="H30:I30">
    <cfRule type="containsText" dxfId="1577" priority="378" operator="containsText" text="3- Moderado">
      <formula>NOT(ISERROR(SEARCH("3- Moderado",H30)))</formula>
    </cfRule>
    <cfRule type="containsText" dxfId="1576" priority="379" operator="containsText" text="6- Moderado">
      <formula>NOT(ISERROR(SEARCH("6- Moderado",H30)))</formula>
    </cfRule>
    <cfRule type="containsText" dxfId="1575" priority="380" operator="containsText" text="4- Moderado">
      <formula>NOT(ISERROR(SEARCH("4- Moderado",H30)))</formula>
    </cfRule>
    <cfRule type="containsText" dxfId="1574" priority="381" operator="containsText" text="3- Bajo">
      <formula>NOT(ISERROR(SEARCH("3- Bajo",H30)))</formula>
    </cfRule>
    <cfRule type="containsText" dxfId="1573" priority="382" operator="containsText" text="4- Bajo">
      <formula>NOT(ISERROR(SEARCH("4- Bajo",H30)))</formula>
    </cfRule>
    <cfRule type="containsText" dxfId="1572" priority="383" operator="containsText" text="1- Bajo">
      <formula>NOT(ISERROR(SEARCH("1- Bajo",H30)))</formula>
    </cfRule>
  </conditionalFormatting>
  <conditionalFormatting sqref="A30 C30:E30">
    <cfRule type="containsText" dxfId="1571" priority="372" operator="containsText" text="3- Moderado">
      <formula>NOT(ISERROR(SEARCH("3- Moderado",A30)))</formula>
    </cfRule>
    <cfRule type="containsText" dxfId="1570" priority="373" operator="containsText" text="6- Moderado">
      <formula>NOT(ISERROR(SEARCH("6- Moderado",A30)))</formula>
    </cfRule>
    <cfRule type="containsText" dxfId="1569" priority="374" operator="containsText" text="4- Moderado">
      <formula>NOT(ISERROR(SEARCH("4- Moderado",A30)))</formula>
    </cfRule>
    <cfRule type="containsText" dxfId="1568" priority="375" operator="containsText" text="3- Bajo">
      <formula>NOT(ISERROR(SEARCH("3- Bajo",A30)))</formula>
    </cfRule>
    <cfRule type="containsText" dxfId="1567" priority="376" operator="containsText" text="4- Bajo">
      <formula>NOT(ISERROR(SEARCH("4- Bajo",A30)))</formula>
    </cfRule>
    <cfRule type="containsText" dxfId="1566" priority="377" operator="containsText" text="1- Bajo">
      <formula>NOT(ISERROR(SEARCH("1- Bajo",A30)))</formula>
    </cfRule>
  </conditionalFormatting>
  <conditionalFormatting sqref="F30:G30">
    <cfRule type="containsText" dxfId="1565" priority="366" operator="containsText" text="3- Moderado">
      <formula>NOT(ISERROR(SEARCH("3- Moderado",F30)))</formula>
    </cfRule>
    <cfRule type="containsText" dxfId="1564" priority="367" operator="containsText" text="6- Moderado">
      <formula>NOT(ISERROR(SEARCH("6- Moderado",F30)))</formula>
    </cfRule>
    <cfRule type="containsText" dxfId="1563" priority="368" operator="containsText" text="4- Moderado">
      <formula>NOT(ISERROR(SEARCH("4- Moderado",F30)))</formula>
    </cfRule>
    <cfRule type="containsText" dxfId="1562" priority="369" operator="containsText" text="3- Bajo">
      <formula>NOT(ISERROR(SEARCH("3- Bajo",F30)))</formula>
    </cfRule>
    <cfRule type="containsText" dxfId="1561" priority="370" operator="containsText" text="4- Bajo">
      <formula>NOT(ISERROR(SEARCH("4- Bajo",F30)))</formula>
    </cfRule>
    <cfRule type="containsText" dxfId="1560" priority="371" operator="containsText" text="1- Bajo">
      <formula>NOT(ISERROR(SEARCH("1- Bajo",F30)))</formula>
    </cfRule>
  </conditionalFormatting>
  <conditionalFormatting sqref="J30:J34">
    <cfRule type="containsText" dxfId="1559" priority="361" operator="containsText" text="Bajo">
      <formula>NOT(ISERROR(SEARCH("Bajo",J30)))</formula>
    </cfRule>
    <cfRule type="containsText" dxfId="1558" priority="362" operator="containsText" text="Moderado">
      <formula>NOT(ISERROR(SEARCH("Moderado",J30)))</formula>
    </cfRule>
    <cfRule type="containsText" dxfId="1557" priority="363" operator="containsText" text="Alto">
      <formula>NOT(ISERROR(SEARCH("Alto",J30)))</formula>
    </cfRule>
    <cfRule type="containsText" dxfId="1556" priority="364" operator="containsText" text="Extremo">
      <formula>NOT(ISERROR(SEARCH("Extremo",J30)))</formula>
    </cfRule>
    <cfRule type="colorScale" priority="365">
      <colorScale>
        <cfvo type="min"/>
        <cfvo type="max"/>
        <color rgb="FFFF7128"/>
        <color rgb="FFFFEF9C"/>
      </colorScale>
    </cfRule>
  </conditionalFormatting>
  <conditionalFormatting sqref="M30:M34">
    <cfRule type="containsText" dxfId="1555" priority="336" operator="containsText" text="Moderado">
      <formula>NOT(ISERROR(SEARCH("Moderado",M30)))</formula>
    </cfRule>
    <cfRule type="containsText" dxfId="1554" priority="356" operator="containsText" text="Bajo">
      <formula>NOT(ISERROR(SEARCH("Bajo",M30)))</formula>
    </cfRule>
    <cfRule type="containsText" dxfId="1553" priority="357" operator="containsText" text="Moderado">
      <formula>NOT(ISERROR(SEARCH("Moderado",M30)))</formula>
    </cfRule>
    <cfRule type="containsText" dxfId="1552" priority="358" operator="containsText" text="Alto">
      <formula>NOT(ISERROR(SEARCH("Alto",M30)))</formula>
    </cfRule>
    <cfRule type="containsText" dxfId="1551" priority="359" operator="containsText" text="Extremo">
      <formula>NOT(ISERROR(SEARCH("Extremo",M30)))</formula>
    </cfRule>
    <cfRule type="colorScale" priority="360">
      <colorScale>
        <cfvo type="min"/>
        <cfvo type="max"/>
        <color rgb="FFFF7128"/>
        <color rgb="FFFFEF9C"/>
      </colorScale>
    </cfRule>
  </conditionalFormatting>
  <conditionalFormatting sqref="N30">
    <cfRule type="containsText" dxfId="1550" priority="350" operator="containsText" text="3- Moderado">
      <formula>NOT(ISERROR(SEARCH("3- Moderado",N30)))</formula>
    </cfRule>
    <cfRule type="containsText" dxfId="1549" priority="351" operator="containsText" text="6- Moderado">
      <formula>NOT(ISERROR(SEARCH("6- Moderado",N30)))</formula>
    </cfRule>
    <cfRule type="containsText" dxfId="1548" priority="352" operator="containsText" text="4- Moderado">
      <formula>NOT(ISERROR(SEARCH("4- Moderado",N30)))</formula>
    </cfRule>
    <cfRule type="containsText" dxfId="1547" priority="353" operator="containsText" text="3- Bajo">
      <formula>NOT(ISERROR(SEARCH("3- Bajo",N30)))</formula>
    </cfRule>
    <cfRule type="containsText" dxfId="1546" priority="354" operator="containsText" text="4- Bajo">
      <formula>NOT(ISERROR(SEARCH("4- Bajo",N30)))</formula>
    </cfRule>
    <cfRule type="containsText" dxfId="1545" priority="355" operator="containsText" text="1- Bajo">
      <formula>NOT(ISERROR(SEARCH("1- Bajo",N30)))</formula>
    </cfRule>
  </conditionalFormatting>
  <conditionalFormatting sqref="H30:H34">
    <cfRule type="containsText" dxfId="1544" priority="337" operator="containsText" text="Muy Alta">
      <formula>NOT(ISERROR(SEARCH("Muy Alta",H30)))</formula>
    </cfRule>
    <cfRule type="containsText" dxfId="1543" priority="338" operator="containsText" text="Alta">
      <formula>NOT(ISERROR(SEARCH("Alta",H30)))</formula>
    </cfRule>
    <cfRule type="containsText" dxfId="1542" priority="339" operator="containsText" text="Muy Alta">
      <formula>NOT(ISERROR(SEARCH("Muy Alta",H30)))</formula>
    </cfRule>
    <cfRule type="containsText" dxfId="1541" priority="344" operator="containsText" text="Muy Baja">
      <formula>NOT(ISERROR(SEARCH("Muy Baja",H30)))</formula>
    </cfRule>
    <cfRule type="containsText" dxfId="1540" priority="345" operator="containsText" text="Baja">
      <formula>NOT(ISERROR(SEARCH("Baja",H30)))</formula>
    </cfRule>
    <cfRule type="containsText" dxfId="1539" priority="346" operator="containsText" text="Media">
      <formula>NOT(ISERROR(SEARCH("Media",H30)))</formula>
    </cfRule>
    <cfRule type="containsText" dxfId="1538" priority="347" operator="containsText" text="Alta">
      <formula>NOT(ISERROR(SEARCH("Alta",H30)))</formula>
    </cfRule>
    <cfRule type="containsText" dxfId="1537" priority="349" operator="containsText" text="Muy Alta">
      <formula>NOT(ISERROR(SEARCH("Muy Alta",H30)))</formula>
    </cfRule>
  </conditionalFormatting>
  <conditionalFormatting sqref="I30:I34">
    <cfRule type="containsText" dxfId="1536" priority="340" operator="containsText" text="Catastrófico">
      <formula>NOT(ISERROR(SEARCH("Catastrófico",I30)))</formula>
    </cfRule>
    <cfRule type="containsText" dxfId="1535" priority="341" operator="containsText" text="Mayor">
      <formula>NOT(ISERROR(SEARCH("Mayor",I30)))</formula>
    </cfRule>
    <cfRule type="containsText" dxfId="1534" priority="342" operator="containsText" text="Menor">
      <formula>NOT(ISERROR(SEARCH("Menor",I30)))</formula>
    </cfRule>
    <cfRule type="containsText" dxfId="1533" priority="343" operator="containsText" text="Leve">
      <formula>NOT(ISERROR(SEARCH("Leve",I30)))</formula>
    </cfRule>
    <cfRule type="containsText" dxfId="1532" priority="348" operator="containsText" text="Moderado">
      <formula>NOT(ISERROR(SEARCH("Moderado",I30)))</formula>
    </cfRule>
  </conditionalFormatting>
  <conditionalFormatting sqref="K30:K34">
    <cfRule type="containsText" dxfId="1531" priority="335" operator="containsText" text="Media">
      <formula>NOT(ISERROR(SEARCH("Media",K30)))</formula>
    </cfRule>
  </conditionalFormatting>
  <conditionalFormatting sqref="L30:L34">
    <cfRule type="containsText" dxfId="1530" priority="334" operator="containsText" text="Moderado">
      <formula>NOT(ISERROR(SEARCH("Moderado",L30)))</formula>
    </cfRule>
  </conditionalFormatting>
  <conditionalFormatting sqref="J30:J34">
    <cfRule type="containsText" dxfId="1529" priority="333" operator="containsText" text="Moderado">
      <formula>NOT(ISERROR(SEARCH("Moderado",J30)))</formula>
    </cfRule>
  </conditionalFormatting>
  <conditionalFormatting sqref="J30:J34">
    <cfRule type="containsText" dxfId="1528" priority="331" operator="containsText" text="Bajo">
      <formula>NOT(ISERROR(SEARCH("Bajo",J30)))</formula>
    </cfRule>
    <cfRule type="containsText" dxfId="1527" priority="332" operator="containsText" text="Extremo">
      <formula>NOT(ISERROR(SEARCH("Extremo",J30)))</formula>
    </cfRule>
  </conditionalFormatting>
  <conditionalFormatting sqref="K30:K34">
    <cfRule type="containsText" dxfId="1526" priority="329" operator="containsText" text="Baja">
      <formula>NOT(ISERROR(SEARCH("Baja",K30)))</formula>
    </cfRule>
    <cfRule type="containsText" dxfId="1525" priority="330" operator="containsText" text="Muy Baja">
      <formula>NOT(ISERROR(SEARCH("Muy Baja",K30)))</formula>
    </cfRule>
  </conditionalFormatting>
  <conditionalFormatting sqref="K30:K34">
    <cfRule type="containsText" dxfId="1524" priority="327" operator="containsText" text="Muy Alta">
      <formula>NOT(ISERROR(SEARCH("Muy Alta",K30)))</formula>
    </cfRule>
    <cfRule type="containsText" dxfId="1523" priority="328" operator="containsText" text="Alta">
      <formula>NOT(ISERROR(SEARCH("Alta",K30)))</formula>
    </cfRule>
  </conditionalFormatting>
  <conditionalFormatting sqref="L30:L34">
    <cfRule type="containsText" dxfId="1522" priority="323" operator="containsText" text="Catastrófico">
      <formula>NOT(ISERROR(SEARCH("Catastrófico",L30)))</formula>
    </cfRule>
    <cfRule type="containsText" dxfId="1521" priority="324" operator="containsText" text="Mayor">
      <formula>NOT(ISERROR(SEARCH("Mayor",L30)))</formula>
    </cfRule>
    <cfRule type="containsText" dxfId="1520" priority="325" operator="containsText" text="Menor">
      <formula>NOT(ISERROR(SEARCH("Menor",L30)))</formula>
    </cfRule>
    <cfRule type="containsText" dxfId="1519" priority="326" operator="containsText" text="Leve">
      <formula>NOT(ISERROR(SEARCH("Leve",L30)))</formula>
    </cfRule>
  </conditionalFormatting>
  <conditionalFormatting sqref="J10:J19">
    <cfRule type="containsText" dxfId="1518" priority="864" operator="containsText" text="Bajo">
      <formula>NOT(ISERROR(SEARCH("Bajo",J10)))</formula>
    </cfRule>
    <cfRule type="containsText" dxfId="1517" priority="865" operator="containsText" text="Moderado">
      <formula>NOT(ISERROR(SEARCH("Moderado",J10)))</formula>
    </cfRule>
    <cfRule type="containsText" dxfId="1516" priority="866" operator="containsText" text="Alto">
      <formula>NOT(ISERROR(SEARCH("Alto",J10)))</formula>
    </cfRule>
    <cfRule type="containsText" dxfId="1515" priority="867" operator="containsText" text="Extremo">
      <formula>NOT(ISERROR(SEARCH("Extremo",J10)))</formula>
    </cfRule>
    <cfRule type="colorScale" priority="868">
      <colorScale>
        <cfvo type="min"/>
        <cfvo type="max"/>
        <color rgb="FFFF7128"/>
        <color rgb="FFFFEF9C"/>
      </colorScale>
    </cfRule>
  </conditionalFormatting>
  <conditionalFormatting sqref="M10:M19">
    <cfRule type="containsText" dxfId="1514" priority="869" operator="containsText" text="Moderado">
      <formula>NOT(ISERROR(SEARCH("Moderado",M10)))</formula>
    </cfRule>
    <cfRule type="containsText" dxfId="1513" priority="870" operator="containsText" text="Bajo">
      <formula>NOT(ISERROR(SEARCH("Bajo",M10)))</formula>
    </cfRule>
    <cfRule type="containsText" dxfId="1512" priority="871" operator="containsText" text="Moderado">
      <formula>NOT(ISERROR(SEARCH("Moderado",M10)))</formula>
    </cfRule>
    <cfRule type="containsText" dxfId="1511" priority="872" operator="containsText" text="Alto">
      <formula>NOT(ISERROR(SEARCH("Alto",M10)))</formula>
    </cfRule>
    <cfRule type="containsText" dxfId="1510" priority="873" operator="containsText" text="Extremo">
      <formula>NOT(ISERROR(SEARCH("Extremo",M10)))</formula>
    </cfRule>
    <cfRule type="colorScale" priority="874">
      <colorScale>
        <cfvo type="min"/>
        <cfvo type="max"/>
        <color rgb="FFFF7128"/>
        <color rgb="FFFFEF9C"/>
      </colorScale>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34"/>
  <sheetViews>
    <sheetView tabSelected="1" topLeftCell="G6" zoomScale="71" zoomScaleNormal="71" workbookViewId="0">
      <selection activeCell="S10" sqref="S10:S1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07"/>
  </cols>
  <sheetData>
    <row r="1" spans="1:278" s="139" customFormat="1" ht="16.5" customHeight="1">
      <c r="A1" s="340"/>
      <c r="B1" s="341"/>
      <c r="C1" s="341"/>
      <c r="D1" s="509" t="s">
        <v>363</v>
      </c>
      <c r="E1" s="509"/>
      <c r="F1" s="509"/>
      <c r="G1" s="509"/>
      <c r="H1" s="509"/>
      <c r="I1" s="509"/>
      <c r="J1" s="509"/>
      <c r="K1" s="509"/>
      <c r="L1" s="509"/>
      <c r="M1" s="509"/>
      <c r="N1" s="509"/>
      <c r="O1" s="509"/>
      <c r="P1" s="509"/>
      <c r="Q1" s="510"/>
      <c r="R1" s="332" t="s">
        <v>67</v>
      </c>
      <c r="S1" s="332"/>
      <c r="T1" s="332"/>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42"/>
      <c r="B2" s="343"/>
      <c r="C2" s="343"/>
      <c r="D2" s="511"/>
      <c r="E2" s="511"/>
      <c r="F2" s="511"/>
      <c r="G2" s="511"/>
      <c r="H2" s="511"/>
      <c r="I2" s="511"/>
      <c r="J2" s="511"/>
      <c r="K2" s="511"/>
      <c r="L2" s="511"/>
      <c r="M2" s="511"/>
      <c r="N2" s="511"/>
      <c r="O2" s="511"/>
      <c r="P2" s="511"/>
      <c r="Q2" s="512"/>
      <c r="R2" s="332"/>
      <c r="S2" s="332"/>
      <c r="T2" s="332"/>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51"/>
      <c r="D3" s="511"/>
      <c r="E3" s="511"/>
      <c r="F3" s="511"/>
      <c r="G3" s="511"/>
      <c r="H3" s="511"/>
      <c r="I3" s="511"/>
      <c r="J3" s="511"/>
      <c r="K3" s="511"/>
      <c r="L3" s="511"/>
      <c r="M3" s="511"/>
      <c r="N3" s="511"/>
      <c r="O3" s="511"/>
      <c r="P3" s="511"/>
      <c r="Q3" s="512"/>
      <c r="R3" s="332"/>
      <c r="S3" s="332"/>
      <c r="T3" s="332"/>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33" t="s">
        <v>0</v>
      </c>
      <c r="B4" s="334"/>
      <c r="C4" s="335"/>
      <c r="D4" s="336" t="str">
        <f>'Mapa Final'!D4</f>
        <v>Mejoramiento del SIGCMA</v>
      </c>
      <c r="E4" s="337"/>
      <c r="F4" s="337"/>
      <c r="G4" s="337"/>
      <c r="H4" s="337"/>
      <c r="I4" s="337"/>
      <c r="J4" s="337"/>
      <c r="K4" s="337"/>
      <c r="L4" s="337"/>
      <c r="M4" s="337"/>
      <c r="N4" s="338"/>
      <c r="O4" s="339"/>
      <c r="P4" s="339"/>
      <c r="Q4" s="3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33" t="s">
        <v>1</v>
      </c>
      <c r="B5" s="334"/>
      <c r="C5" s="335"/>
      <c r="D5" s="34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345"/>
      <c r="F5" s="345"/>
      <c r="G5" s="345"/>
      <c r="H5" s="345"/>
      <c r="I5" s="345"/>
      <c r="J5" s="345"/>
      <c r="K5" s="345"/>
      <c r="L5" s="345"/>
      <c r="M5" s="345"/>
      <c r="N5" s="3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33" t="s">
        <v>2</v>
      </c>
      <c r="B6" s="334"/>
      <c r="C6" s="335"/>
      <c r="D6" s="344" t="str">
        <f>'Mapa Final'!D6</f>
        <v>Nivel Seccional</v>
      </c>
      <c r="E6" s="345"/>
      <c r="F6" s="345"/>
      <c r="G6" s="345"/>
      <c r="H6" s="345"/>
      <c r="I6" s="345"/>
      <c r="J6" s="345"/>
      <c r="K6" s="345"/>
      <c r="L6" s="345"/>
      <c r="M6" s="345"/>
      <c r="N6" s="3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46.5" customHeight="1" thickTop="1" thickBot="1">
      <c r="A7" s="504" t="s">
        <v>340</v>
      </c>
      <c r="B7" s="505"/>
      <c r="C7" s="505"/>
      <c r="D7" s="505"/>
      <c r="E7" s="505"/>
      <c r="F7" s="506"/>
      <c r="G7" s="160"/>
      <c r="H7" s="507" t="s">
        <v>341</v>
      </c>
      <c r="I7" s="507"/>
      <c r="J7" s="507"/>
      <c r="K7" s="507" t="s">
        <v>342</v>
      </c>
      <c r="L7" s="507"/>
      <c r="M7" s="507"/>
      <c r="N7" s="508" t="s">
        <v>343</v>
      </c>
      <c r="O7" s="513" t="s">
        <v>344</v>
      </c>
      <c r="P7" s="515" t="s">
        <v>345</v>
      </c>
      <c r="Q7" s="516"/>
      <c r="R7" s="515" t="s">
        <v>346</v>
      </c>
      <c r="S7" s="516"/>
      <c r="T7" s="501" t="s">
        <v>366</v>
      </c>
      <c r="U7" s="501" t="s">
        <v>612</v>
      </c>
      <c r="V7" s="502" t="s">
        <v>613</v>
      </c>
      <c r="W7" s="502" t="s">
        <v>614</v>
      </c>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62" t="s">
        <v>10</v>
      </c>
      <c r="F8" s="162" t="s">
        <v>11</v>
      </c>
      <c r="G8" s="162" t="s">
        <v>12</v>
      </c>
      <c r="H8" s="163" t="s">
        <v>348</v>
      </c>
      <c r="I8" s="163" t="s">
        <v>38</v>
      </c>
      <c r="J8" s="163" t="s">
        <v>349</v>
      </c>
      <c r="K8" s="163" t="s">
        <v>348</v>
      </c>
      <c r="L8" s="163" t="s">
        <v>350</v>
      </c>
      <c r="M8" s="163" t="s">
        <v>349</v>
      </c>
      <c r="N8" s="508"/>
      <c r="O8" s="514"/>
      <c r="P8" s="164" t="s">
        <v>351</v>
      </c>
      <c r="Q8" s="164" t="s">
        <v>352</v>
      </c>
      <c r="R8" s="164" t="s">
        <v>353</v>
      </c>
      <c r="S8" s="164" t="s">
        <v>354</v>
      </c>
      <c r="T8" s="501"/>
      <c r="U8" s="501"/>
      <c r="V8" s="503"/>
      <c r="W8" s="503"/>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17"/>
      <c r="B9" s="518"/>
      <c r="C9" s="518"/>
      <c r="D9" s="518"/>
      <c r="E9" s="518"/>
      <c r="F9" s="518"/>
      <c r="G9" s="518"/>
      <c r="H9" s="518"/>
      <c r="I9" s="518"/>
      <c r="J9" s="518"/>
      <c r="K9" s="518"/>
      <c r="L9" s="518"/>
      <c r="M9" s="518"/>
      <c r="N9" s="518"/>
      <c r="T9" s="165"/>
      <c r="U9" s="262"/>
      <c r="V9" s="263"/>
      <c r="W9" s="263"/>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519">
        <f>'Mapa Final'!A10</f>
        <v>1</v>
      </c>
      <c r="B10" s="550" t="str">
        <f>'Mapa Final'!B10</f>
        <v>Inexactitud o incongruencia en la información reportada</v>
      </c>
      <c r="C10" s="522" t="str">
        <f>'Mapa Final'!C10</f>
        <v>Incumplimiento de las metas establecidas</v>
      </c>
      <c r="D10" s="522"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25" t="str">
        <f>'Mapa Final'!E10</f>
        <v>Falta de seguimiento y verificación de las actividades del Plan de Acción, Mapas de Riesgos e Indicadores de Gestión.</v>
      </c>
      <c r="F10" s="525" t="str">
        <f>'Mapa Final'!F10</f>
        <v>Posibilidad de incumplimiento de las metas establecidas debido a la falta de seguimiento y verificación de las actividdades del Plan de Acción, Mapas de Riesgos e Indicadores de Gestión.</v>
      </c>
      <c r="G10" s="525" t="str">
        <f>'Mapa Final'!G10</f>
        <v>Ejecución y Administración de Procesos</v>
      </c>
      <c r="H10" s="531" t="str">
        <f>'Mapa Final'!I10</f>
        <v>Baja</v>
      </c>
      <c r="I10" s="534" t="str">
        <f>'Mapa Final'!L10</f>
        <v>Moderado</v>
      </c>
      <c r="J10" s="546" t="str">
        <f>'Mapa Final'!N10</f>
        <v>Moderado</v>
      </c>
      <c r="K10" s="540" t="str">
        <f>'Mapa Final'!AA10</f>
        <v>Baja</v>
      </c>
      <c r="L10" s="540" t="str">
        <f>'Mapa Final'!AE10</f>
        <v>Moderado</v>
      </c>
      <c r="M10" s="537" t="str">
        <f>'Mapa Final'!AG10</f>
        <v>Moderado</v>
      </c>
      <c r="N10" s="540" t="str">
        <f>'Mapa Final'!AH10</f>
        <v>Reducir(mitigar)</v>
      </c>
      <c r="O10" s="358" t="s">
        <v>444</v>
      </c>
      <c r="P10" s="543"/>
      <c r="Q10" s="358" t="s">
        <v>179</v>
      </c>
      <c r="R10" s="528">
        <v>44927</v>
      </c>
      <c r="S10" s="528">
        <v>45291</v>
      </c>
      <c r="T10" s="498" t="s">
        <v>452</v>
      </c>
      <c r="U10" s="495" t="s">
        <v>615</v>
      </c>
      <c r="V10" s="498" t="s">
        <v>615</v>
      </c>
      <c r="W10" s="498" t="s">
        <v>464</v>
      </c>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520"/>
      <c r="B11" s="551"/>
      <c r="C11" s="523"/>
      <c r="D11" s="523"/>
      <c r="E11" s="526"/>
      <c r="F11" s="526"/>
      <c r="G11" s="526"/>
      <c r="H11" s="532"/>
      <c r="I11" s="535"/>
      <c r="J11" s="547"/>
      <c r="K11" s="541"/>
      <c r="L11" s="541"/>
      <c r="M11" s="538"/>
      <c r="N11" s="541"/>
      <c r="O11" s="359"/>
      <c r="P11" s="544"/>
      <c r="Q11" s="359"/>
      <c r="R11" s="529"/>
      <c r="S11" s="529"/>
      <c r="T11" s="499"/>
      <c r="U11" s="496"/>
      <c r="V11" s="499"/>
      <c r="W11" s="49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520"/>
      <c r="B12" s="551"/>
      <c r="C12" s="523"/>
      <c r="D12" s="523"/>
      <c r="E12" s="526"/>
      <c r="F12" s="526"/>
      <c r="G12" s="526"/>
      <c r="H12" s="532"/>
      <c r="I12" s="535"/>
      <c r="J12" s="547"/>
      <c r="K12" s="541"/>
      <c r="L12" s="541"/>
      <c r="M12" s="538"/>
      <c r="N12" s="541"/>
      <c r="O12" s="359"/>
      <c r="P12" s="544"/>
      <c r="Q12" s="359"/>
      <c r="R12" s="529"/>
      <c r="S12" s="529"/>
      <c r="T12" s="499"/>
      <c r="U12" s="496"/>
      <c r="V12" s="499"/>
      <c r="W12" s="49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520"/>
      <c r="B13" s="551"/>
      <c r="C13" s="523"/>
      <c r="D13" s="523"/>
      <c r="E13" s="526"/>
      <c r="F13" s="526"/>
      <c r="G13" s="526"/>
      <c r="H13" s="532"/>
      <c r="I13" s="535"/>
      <c r="J13" s="547"/>
      <c r="K13" s="541"/>
      <c r="L13" s="541"/>
      <c r="M13" s="538"/>
      <c r="N13" s="541"/>
      <c r="O13" s="359"/>
      <c r="P13" s="544"/>
      <c r="Q13" s="359"/>
      <c r="R13" s="529"/>
      <c r="S13" s="529"/>
      <c r="T13" s="499"/>
      <c r="U13" s="496"/>
      <c r="V13" s="499"/>
      <c r="W13" s="49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521"/>
      <c r="B14" s="552"/>
      <c r="C14" s="524"/>
      <c r="D14" s="524"/>
      <c r="E14" s="527"/>
      <c r="F14" s="527"/>
      <c r="G14" s="527"/>
      <c r="H14" s="533"/>
      <c r="I14" s="536"/>
      <c r="J14" s="548"/>
      <c r="K14" s="542"/>
      <c r="L14" s="542"/>
      <c r="M14" s="539"/>
      <c r="N14" s="542"/>
      <c r="O14" s="360"/>
      <c r="P14" s="545"/>
      <c r="Q14" s="360"/>
      <c r="R14" s="530"/>
      <c r="S14" s="530"/>
      <c r="T14" s="500"/>
      <c r="U14" s="497"/>
      <c r="V14" s="500"/>
      <c r="W14" s="500"/>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519">
        <f>'Mapa Final'!A15</f>
        <v>2</v>
      </c>
      <c r="B15" s="550" t="str">
        <f>'Mapa Final'!B15</f>
        <v>Incumplimiento en la presentación de la información reportada</v>
      </c>
      <c r="C15" s="522" t="str">
        <f>'Mapa Final'!C15</f>
        <v>Incumplimiento de las metas establecidas</v>
      </c>
      <c r="D15" s="522" t="str">
        <f>'Mapa Final'!D15</f>
        <v>1. Remisión extemporánea de la información por parte de los enlaces del proceso. 
2. Falta de consolidación  y análisis de la información de cada uno de los procesos.
3. Incumplimiento a las responsabilidades asignadas.
4. Sobrecarga laboral.</v>
      </c>
      <c r="E15" s="525" t="str">
        <f>'Mapa Final'!E15</f>
        <v xml:space="preserve">Remisión extemporánea de información por parte de los enlaces del proceso. </v>
      </c>
      <c r="F15" s="525" t="str">
        <f>'Mapa Final'!F15</f>
        <v xml:space="preserve">Posibilidad de incumplimiento de las metas establecidas debido a Remisión extemporánea de información por parte de los enlaces del proceso. </v>
      </c>
      <c r="G15" s="525" t="str">
        <f>'Mapa Final'!G15</f>
        <v>Ejecución y Administración de Procesos</v>
      </c>
      <c r="H15" s="531" t="str">
        <f>'Mapa Final'!I15</f>
        <v>Baja</v>
      </c>
      <c r="I15" s="534" t="str">
        <f>'Mapa Final'!L15</f>
        <v>Mayor</v>
      </c>
      <c r="J15" s="546" t="str">
        <f>'Mapa Final'!N15</f>
        <v xml:space="preserve">Alto </v>
      </c>
      <c r="K15" s="540" t="str">
        <f>'Mapa Final'!AA15</f>
        <v>Baja</v>
      </c>
      <c r="L15" s="540" t="str">
        <f>'Mapa Final'!AE15</f>
        <v>Mayor</v>
      </c>
      <c r="M15" s="537" t="str">
        <f>'Mapa Final'!AG15</f>
        <v xml:space="preserve">Alto </v>
      </c>
      <c r="N15" s="540" t="str">
        <f>'Mapa Final'!AH15</f>
        <v>Reducir(mitigar)</v>
      </c>
      <c r="O15" s="358" t="s">
        <v>446</v>
      </c>
      <c r="P15" s="543"/>
      <c r="Q15" s="358" t="s">
        <v>179</v>
      </c>
      <c r="R15" s="528">
        <v>44927</v>
      </c>
      <c r="S15" s="528">
        <v>45291</v>
      </c>
      <c r="T15" s="498" t="s">
        <v>453</v>
      </c>
      <c r="U15" s="495" t="s">
        <v>615</v>
      </c>
      <c r="V15" s="498" t="s">
        <v>615</v>
      </c>
      <c r="W15" s="498" t="s">
        <v>464</v>
      </c>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520"/>
      <c r="B16" s="551"/>
      <c r="C16" s="523"/>
      <c r="D16" s="523"/>
      <c r="E16" s="526"/>
      <c r="F16" s="526"/>
      <c r="G16" s="526"/>
      <c r="H16" s="532"/>
      <c r="I16" s="535"/>
      <c r="J16" s="547"/>
      <c r="K16" s="541"/>
      <c r="L16" s="541"/>
      <c r="M16" s="538"/>
      <c r="N16" s="541"/>
      <c r="O16" s="359"/>
      <c r="P16" s="544"/>
      <c r="Q16" s="359"/>
      <c r="R16" s="529"/>
      <c r="S16" s="529"/>
      <c r="T16" s="499"/>
      <c r="U16" s="496"/>
      <c r="V16" s="499"/>
      <c r="W16" s="49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520"/>
      <c r="B17" s="551"/>
      <c r="C17" s="523"/>
      <c r="D17" s="523"/>
      <c r="E17" s="526"/>
      <c r="F17" s="526"/>
      <c r="G17" s="526"/>
      <c r="H17" s="532"/>
      <c r="I17" s="535"/>
      <c r="J17" s="547"/>
      <c r="K17" s="541"/>
      <c r="L17" s="541"/>
      <c r="M17" s="538"/>
      <c r="N17" s="541"/>
      <c r="O17" s="359"/>
      <c r="P17" s="544"/>
      <c r="Q17" s="359"/>
      <c r="R17" s="529"/>
      <c r="S17" s="529"/>
      <c r="T17" s="499"/>
      <c r="U17" s="496"/>
      <c r="V17" s="499"/>
      <c r="W17" s="49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520"/>
      <c r="B18" s="551"/>
      <c r="C18" s="523"/>
      <c r="D18" s="523"/>
      <c r="E18" s="526"/>
      <c r="F18" s="526"/>
      <c r="G18" s="526"/>
      <c r="H18" s="532"/>
      <c r="I18" s="535"/>
      <c r="J18" s="547"/>
      <c r="K18" s="541"/>
      <c r="L18" s="541"/>
      <c r="M18" s="538"/>
      <c r="N18" s="541"/>
      <c r="O18" s="359"/>
      <c r="P18" s="544"/>
      <c r="Q18" s="359"/>
      <c r="R18" s="529"/>
      <c r="S18" s="529"/>
      <c r="T18" s="499"/>
      <c r="U18" s="496"/>
      <c r="V18" s="499"/>
      <c r="W18" s="49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521"/>
      <c r="B19" s="552"/>
      <c r="C19" s="524"/>
      <c r="D19" s="524"/>
      <c r="E19" s="527"/>
      <c r="F19" s="527"/>
      <c r="G19" s="527"/>
      <c r="H19" s="533"/>
      <c r="I19" s="536"/>
      <c r="J19" s="548"/>
      <c r="K19" s="542"/>
      <c r="L19" s="542"/>
      <c r="M19" s="539"/>
      <c r="N19" s="542"/>
      <c r="O19" s="360"/>
      <c r="P19" s="545"/>
      <c r="Q19" s="360"/>
      <c r="R19" s="530"/>
      <c r="S19" s="530"/>
      <c r="T19" s="500"/>
      <c r="U19" s="497"/>
      <c r="V19" s="500"/>
      <c r="W19" s="500"/>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ht="15" customHeight="1">
      <c r="A20" s="519">
        <f>'Mapa Final'!A20</f>
        <v>3</v>
      </c>
      <c r="B20" s="550" t="str">
        <f>'Mapa Final'!B20</f>
        <v>Corrupción</v>
      </c>
      <c r="C20" s="522" t="str">
        <f>'Mapa Final'!C20</f>
        <v>Reputacional(Corrupción)</v>
      </c>
      <c r="D20" s="52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0" s="525" t="str">
        <f>'Mapa Final'!E20</f>
        <v xml:space="preserve">Carencia de transparencia, etica y valores . </v>
      </c>
      <c r="F20" s="525" t="str">
        <f>'Mapa Final'!F20</f>
        <v xml:space="preserve">Posibilidad de actos indebidos de  los servidores judiciales debido a  la carencia en transparencia, etica y valores </v>
      </c>
      <c r="G20" s="525" t="str">
        <f>'Mapa Final'!G20</f>
        <v>Fraude Interno</v>
      </c>
      <c r="H20" s="531" t="str">
        <f>'Mapa Final'!I20</f>
        <v>Muy Alta</v>
      </c>
      <c r="I20" s="534" t="str">
        <f>'Mapa Final'!L20</f>
        <v>Mayor</v>
      </c>
      <c r="J20" s="546" t="str">
        <f>'Mapa Final'!N20</f>
        <v xml:space="preserve">Alto </v>
      </c>
      <c r="K20" s="540" t="str">
        <f>'Mapa Final'!AA20</f>
        <v>Media</v>
      </c>
      <c r="L20" s="540" t="str">
        <f>'Mapa Final'!AE20</f>
        <v>Mayor</v>
      </c>
      <c r="M20" s="537" t="str">
        <f>'Mapa Final'!AG20</f>
        <v xml:space="preserve">Alto </v>
      </c>
      <c r="N20" s="540" t="str">
        <f>'Mapa Final'!AH20</f>
        <v>Reducir(mitigar)</v>
      </c>
      <c r="O20" s="498" t="s">
        <v>447</v>
      </c>
      <c r="P20" s="543"/>
      <c r="Q20" s="549" t="s">
        <v>179</v>
      </c>
      <c r="R20" s="528">
        <v>44927</v>
      </c>
      <c r="S20" s="528">
        <v>45291</v>
      </c>
      <c r="T20" s="498" t="s">
        <v>448</v>
      </c>
      <c r="U20" s="495" t="s">
        <v>615</v>
      </c>
      <c r="V20" s="498" t="s">
        <v>615</v>
      </c>
      <c r="W20" s="498" t="s">
        <v>464</v>
      </c>
    </row>
    <row r="21" spans="1:176">
      <c r="A21" s="520"/>
      <c r="B21" s="551"/>
      <c r="C21" s="523"/>
      <c r="D21" s="523"/>
      <c r="E21" s="526"/>
      <c r="F21" s="526"/>
      <c r="G21" s="526"/>
      <c r="H21" s="532"/>
      <c r="I21" s="535"/>
      <c r="J21" s="547"/>
      <c r="K21" s="541"/>
      <c r="L21" s="541"/>
      <c r="M21" s="538"/>
      <c r="N21" s="541"/>
      <c r="O21" s="499"/>
      <c r="P21" s="544"/>
      <c r="Q21" s="529"/>
      <c r="R21" s="529"/>
      <c r="S21" s="529"/>
      <c r="T21" s="499"/>
      <c r="U21" s="496"/>
      <c r="V21" s="499"/>
      <c r="W21" s="499"/>
    </row>
    <row r="22" spans="1:176">
      <c r="A22" s="520"/>
      <c r="B22" s="551"/>
      <c r="C22" s="523"/>
      <c r="D22" s="523"/>
      <c r="E22" s="526"/>
      <c r="F22" s="526"/>
      <c r="G22" s="526"/>
      <c r="H22" s="532"/>
      <c r="I22" s="535"/>
      <c r="J22" s="547"/>
      <c r="K22" s="541"/>
      <c r="L22" s="541"/>
      <c r="M22" s="538"/>
      <c r="N22" s="541"/>
      <c r="O22" s="499"/>
      <c r="P22" s="544"/>
      <c r="Q22" s="529"/>
      <c r="R22" s="529"/>
      <c r="S22" s="529"/>
      <c r="T22" s="499"/>
      <c r="U22" s="496"/>
      <c r="V22" s="499"/>
      <c r="W22" s="499"/>
    </row>
    <row r="23" spans="1:176">
      <c r="A23" s="520"/>
      <c r="B23" s="551"/>
      <c r="C23" s="523"/>
      <c r="D23" s="523"/>
      <c r="E23" s="526"/>
      <c r="F23" s="526"/>
      <c r="G23" s="526"/>
      <c r="H23" s="532"/>
      <c r="I23" s="535"/>
      <c r="J23" s="547"/>
      <c r="K23" s="541"/>
      <c r="L23" s="541"/>
      <c r="M23" s="538"/>
      <c r="N23" s="541"/>
      <c r="O23" s="499"/>
      <c r="P23" s="544"/>
      <c r="Q23" s="529"/>
      <c r="R23" s="529"/>
      <c r="S23" s="529"/>
      <c r="T23" s="499"/>
      <c r="U23" s="496"/>
      <c r="V23" s="499"/>
      <c r="W23" s="499"/>
    </row>
    <row r="24" spans="1:176" ht="277.5" customHeight="1" thickBot="1">
      <c r="A24" s="521"/>
      <c r="B24" s="552"/>
      <c r="C24" s="524"/>
      <c r="D24" s="524"/>
      <c r="E24" s="527"/>
      <c r="F24" s="527"/>
      <c r="G24" s="527"/>
      <c r="H24" s="533"/>
      <c r="I24" s="536"/>
      <c r="J24" s="548"/>
      <c r="K24" s="542"/>
      <c r="L24" s="542"/>
      <c r="M24" s="539"/>
      <c r="N24" s="542"/>
      <c r="O24" s="500"/>
      <c r="P24" s="545"/>
      <c r="Q24" s="530"/>
      <c r="R24" s="530"/>
      <c r="S24" s="530"/>
      <c r="T24" s="500"/>
      <c r="U24" s="497"/>
      <c r="V24" s="500"/>
      <c r="W24" s="500"/>
    </row>
    <row r="25" spans="1:176" ht="15" customHeight="1">
      <c r="A25" s="519">
        <f>'Mapa Final'!A25</f>
        <v>4</v>
      </c>
      <c r="B25" s="550" t="str">
        <f>'Mapa Final'!B25</f>
        <v>Interrupción o demora en el Servicio Público de Administrar  Justicia.</v>
      </c>
      <c r="C25" s="522" t="str">
        <f>'Mapa Final'!C25</f>
        <v>Afectación en la Prestación del Servicio de Justicia</v>
      </c>
      <c r="D25" s="522" t="str">
        <f>'Mapa Final'!D25</f>
        <v>1. Paros que afecten la prestación del servicio.  
2. Huelgas, protestas ciudadana, Disturbios o hechos violentos
3. Fenómenos naturales (sismos, terremotos, vendavales)
4.Pandemia
5.Emergencias Ambientales</v>
      </c>
      <c r="E25" s="525" t="str">
        <f>'Mapa Final'!E25</f>
        <v>Suceso de fuerza mayor que imposibilitan la gestión judicial</v>
      </c>
      <c r="F25" s="525" t="str">
        <f>'Mapa Final'!F25</f>
        <v>Posibilidad de  afectación en la Prestación del Servicio de Justicia debido a un suceso de fuerza mayor que imposibilita la gestión judicial</v>
      </c>
      <c r="G25" s="525" t="str">
        <f>'Mapa Final'!G25</f>
        <v>Usuarios, productos y prácticas organizacionales</v>
      </c>
      <c r="H25" s="531" t="str">
        <f>'Mapa Final'!I25</f>
        <v>Muy Alta</v>
      </c>
      <c r="I25" s="534" t="str">
        <f>'Mapa Final'!L25</f>
        <v>Moderado</v>
      </c>
      <c r="J25" s="546" t="str">
        <f>'Mapa Final'!N25</f>
        <v xml:space="preserve">Alto </v>
      </c>
      <c r="K25" s="540" t="str">
        <f>'Mapa Final'!AA25</f>
        <v>Media</v>
      </c>
      <c r="L25" s="540" t="str">
        <f>'Mapa Final'!AE25</f>
        <v>Moderado</v>
      </c>
      <c r="M25" s="537" t="str">
        <f>'Mapa Final'!AG25</f>
        <v>Moderado</v>
      </c>
      <c r="N25" s="540" t="str">
        <f>'Mapa Final'!AH25</f>
        <v>Reducir(mitigar)</v>
      </c>
      <c r="O25" s="498" t="s">
        <v>442</v>
      </c>
      <c r="P25" s="543"/>
      <c r="Q25" s="549" t="s">
        <v>179</v>
      </c>
      <c r="R25" s="528">
        <v>44927</v>
      </c>
      <c r="S25" s="528">
        <v>45291</v>
      </c>
      <c r="T25" s="498" t="s">
        <v>449</v>
      </c>
      <c r="U25" s="495" t="s">
        <v>615</v>
      </c>
      <c r="V25" s="498" t="s">
        <v>615</v>
      </c>
      <c r="W25" s="498" t="s">
        <v>464</v>
      </c>
    </row>
    <row r="26" spans="1:176">
      <c r="A26" s="520"/>
      <c r="B26" s="551"/>
      <c r="C26" s="523"/>
      <c r="D26" s="523"/>
      <c r="E26" s="526"/>
      <c r="F26" s="526"/>
      <c r="G26" s="526"/>
      <c r="H26" s="532"/>
      <c r="I26" s="535"/>
      <c r="J26" s="547"/>
      <c r="K26" s="541"/>
      <c r="L26" s="541"/>
      <c r="M26" s="538"/>
      <c r="N26" s="541"/>
      <c r="O26" s="499"/>
      <c r="P26" s="544"/>
      <c r="Q26" s="529"/>
      <c r="R26" s="529"/>
      <c r="S26" s="529"/>
      <c r="T26" s="499"/>
      <c r="U26" s="496"/>
      <c r="V26" s="499"/>
      <c r="W26" s="499"/>
    </row>
    <row r="27" spans="1:176">
      <c r="A27" s="520"/>
      <c r="B27" s="551"/>
      <c r="C27" s="523"/>
      <c r="D27" s="523"/>
      <c r="E27" s="526"/>
      <c r="F27" s="526"/>
      <c r="G27" s="526"/>
      <c r="H27" s="532"/>
      <c r="I27" s="535"/>
      <c r="J27" s="547"/>
      <c r="K27" s="541"/>
      <c r="L27" s="541"/>
      <c r="M27" s="538"/>
      <c r="N27" s="541"/>
      <c r="O27" s="499"/>
      <c r="P27" s="544"/>
      <c r="Q27" s="529"/>
      <c r="R27" s="529"/>
      <c r="S27" s="529"/>
      <c r="T27" s="499"/>
      <c r="U27" s="496"/>
      <c r="V27" s="499"/>
      <c r="W27" s="499"/>
    </row>
    <row r="28" spans="1:176">
      <c r="A28" s="520"/>
      <c r="B28" s="551"/>
      <c r="C28" s="523"/>
      <c r="D28" s="523"/>
      <c r="E28" s="526"/>
      <c r="F28" s="526"/>
      <c r="G28" s="526"/>
      <c r="H28" s="532"/>
      <c r="I28" s="535"/>
      <c r="J28" s="547"/>
      <c r="K28" s="541"/>
      <c r="L28" s="541"/>
      <c r="M28" s="538"/>
      <c r="N28" s="541"/>
      <c r="O28" s="499"/>
      <c r="P28" s="544"/>
      <c r="Q28" s="529"/>
      <c r="R28" s="529"/>
      <c r="S28" s="529"/>
      <c r="T28" s="499"/>
      <c r="U28" s="496"/>
      <c r="V28" s="499"/>
      <c r="W28" s="499"/>
    </row>
    <row r="29" spans="1:176" ht="102.75" customHeight="1" thickBot="1">
      <c r="A29" s="521"/>
      <c r="B29" s="552"/>
      <c r="C29" s="524"/>
      <c r="D29" s="524"/>
      <c r="E29" s="527"/>
      <c r="F29" s="527"/>
      <c r="G29" s="527"/>
      <c r="H29" s="533"/>
      <c r="I29" s="536"/>
      <c r="J29" s="548"/>
      <c r="K29" s="542"/>
      <c r="L29" s="542"/>
      <c r="M29" s="539"/>
      <c r="N29" s="542"/>
      <c r="O29" s="500"/>
      <c r="P29" s="545"/>
      <c r="Q29" s="530"/>
      <c r="R29" s="530"/>
      <c r="S29" s="530"/>
      <c r="T29" s="500"/>
      <c r="U29" s="497"/>
      <c r="V29" s="500"/>
      <c r="W29" s="500"/>
    </row>
    <row r="30" spans="1:176" ht="15" customHeight="1">
      <c r="A30" s="519">
        <f>'Mapa Final'!A30</f>
        <v>5</v>
      </c>
      <c r="B30" s="550" t="str">
        <f>'Mapa Final'!B30</f>
        <v>Inaplicabilidad de la normavidad ambiental vigente</v>
      </c>
      <c r="C30" s="522" t="str">
        <f>'Mapa Final'!C30</f>
        <v xml:space="preserve"> Afectación Ambiental</v>
      </c>
      <c r="D30" s="52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0" s="525" t="str">
        <f>'Mapa Final'!E30</f>
        <v>Desconocimiento de los lineamientos ambientales y normatividad  ambiental vigente</v>
      </c>
      <c r="F30" s="525" t="str">
        <f>'Mapa Final'!F30</f>
        <v>Posibilidad de afectación ambiental debido al desconocimiento de las lineamientos ambientales y normatividad ambiental vigente</v>
      </c>
      <c r="G30" s="525" t="str">
        <f>'Mapa Final'!G30</f>
        <v>Eventos Ambientales Internos</v>
      </c>
      <c r="H30" s="531" t="str">
        <f>'Mapa Final'!I30</f>
        <v>Media</v>
      </c>
      <c r="I30" s="534" t="str">
        <f>'Mapa Final'!L30</f>
        <v>Moderado</v>
      </c>
      <c r="J30" s="546" t="str">
        <f>'Mapa Final'!N30</f>
        <v>Moderado</v>
      </c>
      <c r="K30" s="540" t="str">
        <f>'Mapa Final'!AA30</f>
        <v>Baja</v>
      </c>
      <c r="L30" s="540" t="str">
        <f>'Mapa Final'!AE30</f>
        <v>Moderado</v>
      </c>
      <c r="M30" s="537" t="str">
        <f>'Mapa Final'!AG30</f>
        <v>Moderado</v>
      </c>
      <c r="N30" s="540" t="str">
        <f>'Mapa Final'!AH30</f>
        <v>Reducir(mitigar)</v>
      </c>
      <c r="O30" s="498" t="s">
        <v>450</v>
      </c>
      <c r="P30" s="543"/>
      <c r="Q30" s="549" t="s">
        <v>179</v>
      </c>
      <c r="R30" s="528">
        <v>44927</v>
      </c>
      <c r="S30" s="528">
        <v>45291</v>
      </c>
      <c r="T30" s="498" t="s">
        <v>451</v>
      </c>
      <c r="U30" s="495" t="s">
        <v>615</v>
      </c>
      <c r="V30" s="498" t="s">
        <v>615</v>
      </c>
      <c r="W30" s="498" t="s">
        <v>464</v>
      </c>
    </row>
    <row r="31" spans="1:176">
      <c r="A31" s="520"/>
      <c r="B31" s="551"/>
      <c r="C31" s="523"/>
      <c r="D31" s="523"/>
      <c r="E31" s="526"/>
      <c r="F31" s="526"/>
      <c r="G31" s="526"/>
      <c r="H31" s="532"/>
      <c r="I31" s="535"/>
      <c r="J31" s="547"/>
      <c r="K31" s="541"/>
      <c r="L31" s="541"/>
      <c r="M31" s="538"/>
      <c r="N31" s="541"/>
      <c r="O31" s="499"/>
      <c r="P31" s="544"/>
      <c r="Q31" s="529"/>
      <c r="R31" s="529"/>
      <c r="S31" s="529"/>
      <c r="T31" s="499"/>
      <c r="U31" s="496"/>
      <c r="V31" s="499"/>
      <c r="W31" s="499"/>
    </row>
    <row r="32" spans="1:176">
      <c r="A32" s="520"/>
      <c r="B32" s="551"/>
      <c r="C32" s="523"/>
      <c r="D32" s="523"/>
      <c r="E32" s="526"/>
      <c r="F32" s="526"/>
      <c r="G32" s="526"/>
      <c r="H32" s="532"/>
      <c r="I32" s="535"/>
      <c r="J32" s="547"/>
      <c r="K32" s="541"/>
      <c r="L32" s="541"/>
      <c r="M32" s="538"/>
      <c r="N32" s="541"/>
      <c r="O32" s="499"/>
      <c r="P32" s="544"/>
      <c r="Q32" s="529"/>
      <c r="R32" s="529"/>
      <c r="S32" s="529"/>
      <c r="T32" s="499"/>
      <c r="U32" s="496"/>
      <c r="V32" s="499"/>
      <c r="W32" s="499"/>
    </row>
    <row r="33" spans="1:23">
      <c r="A33" s="520"/>
      <c r="B33" s="551"/>
      <c r="C33" s="523"/>
      <c r="D33" s="523"/>
      <c r="E33" s="526"/>
      <c r="F33" s="526"/>
      <c r="G33" s="526"/>
      <c r="H33" s="532"/>
      <c r="I33" s="535"/>
      <c r="J33" s="547"/>
      <c r="K33" s="541"/>
      <c r="L33" s="541"/>
      <c r="M33" s="538"/>
      <c r="N33" s="541"/>
      <c r="O33" s="499"/>
      <c r="P33" s="544"/>
      <c r="Q33" s="529"/>
      <c r="R33" s="529"/>
      <c r="S33" s="529"/>
      <c r="T33" s="499"/>
      <c r="U33" s="496"/>
      <c r="V33" s="499"/>
      <c r="W33" s="499"/>
    </row>
    <row r="34" spans="1:23" ht="278.25" customHeight="1" thickBot="1">
      <c r="A34" s="521"/>
      <c r="B34" s="552"/>
      <c r="C34" s="524"/>
      <c r="D34" s="524"/>
      <c r="E34" s="527"/>
      <c r="F34" s="527"/>
      <c r="G34" s="527"/>
      <c r="H34" s="533"/>
      <c r="I34" s="536"/>
      <c r="J34" s="548"/>
      <c r="K34" s="542"/>
      <c r="L34" s="542"/>
      <c r="M34" s="539"/>
      <c r="N34" s="542"/>
      <c r="O34" s="500"/>
      <c r="P34" s="545"/>
      <c r="Q34" s="530"/>
      <c r="R34" s="530"/>
      <c r="S34" s="530"/>
      <c r="T34" s="500"/>
      <c r="U34" s="497"/>
      <c r="V34" s="500"/>
      <c r="W34" s="500"/>
    </row>
  </sheetData>
  <mergeCells count="137">
    <mergeCell ref="L30:L34"/>
    <mergeCell ref="M30:M34"/>
    <mergeCell ref="B20:B24"/>
    <mergeCell ref="B25:B29"/>
    <mergeCell ref="B30:B34"/>
    <mergeCell ref="I30:I34"/>
    <mergeCell ref="J30:J34"/>
    <mergeCell ref="K30:K34"/>
    <mergeCell ref="D20:D24"/>
    <mergeCell ref="E20:E24"/>
    <mergeCell ref="F20:F24"/>
    <mergeCell ref="G20:G24"/>
    <mergeCell ref="Q25:Q29"/>
    <mergeCell ref="R25:R29"/>
    <mergeCell ref="S25:S29"/>
    <mergeCell ref="T25:T29"/>
    <mergeCell ref="A30:A34"/>
    <mergeCell ref="C30:C34"/>
    <mergeCell ref="D30:D34"/>
    <mergeCell ref="E30:E34"/>
    <mergeCell ref="F30:F34"/>
    <mergeCell ref="G30:G34"/>
    <mergeCell ref="K25:K29"/>
    <mergeCell ref="L25:L29"/>
    <mergeCell ref="M25:M29"/>
    <mergeCell ref="N25:N29"/>
    <mergeCell ref="O25:O29"/>
    <mergeCell ref="P25:P29"/>
    <mergeCell ref="T30:T34"/>
    <mergeCell ref="N30:N34"/>
    <mergeCell ref="O30:O34"/>
    <mergeCell ref="P30:P34"/>
    <mergeCell ref="Q30:Q34"/>
    <mergeCell ref="R30:R34"/>
    <mergeCell ref="S30:S34"/>
    <mergeCell ref="H30:H34"/>
    <mergeCell ref="O20:O24"/>
    <mergeCell ref="Q20:Q24"/>
    <mergeCell ref="R20:R24"/>
    <mergeCell ref="S20:S24"/>
    <mergeCell ref="T20:T24"/>
    <mergeCell ref="A25:A29"/>
    <mergeCell ref="C25:C29"/>
    <mergeCell ref="D25:D29"/>
    <mergeCell ref="E25:E29"/>
    <mergeCell ref="F25:F29"/>
    <mergeCell ref="G25:G29"/>
    <mergeCell ref="H25:H29"/>
    <mergeCell ref="I25:I29"/>
    <mergeCell ref="J25:J29"/>
    <mergeCell ref="N20:N24"/>
    <mergeCell ref="P20:P24"/>
    <mergeCell ref="H20:H24"/>
    <mergeCell ref="I20:I24"/>
    <mergeCell ref="J20:J24"/>
    <mergeCell ref="K20:K24"/>
    <mergeCell ref="L20:L24"/>
    <mergeCell ref="M20:M24"/>
    <mergeCell ref="A20:A24"/>
    <mergeCell ref="C20:C2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5:T19"/>
    <mergeCell ref="O15:O19"/>
    <mergeCell ref="P15:P19"/>
    <mergeCell ref="Q15:Q19"/>
    <mergeCell ref="R15:R19"/>
    <mergeCell ref="S15:S19"/>
    <mergeCell ref="K15:K19"/>
    <mergeCell ref="L15:L19"/>
    <mergeCell ref="M15:M19"/>
    <mergeCell ref="N15:N19"/>
    <mergeCell ref="J15:J19"/>
    <mergeCell ref="A15:A19"/>
    <mergeCell ref="C15:C19"/>
    <mergeCell ref="D15:D19"/>
    <mergeCell ref="E15:E19"/>
    <mergeCell ref="H15:H19"/>
    <mergeCell ref="I15:I19"/>
    <mergeCell ref="F15:F19"/>
    <mergeCell ref="G15:G19"/>
    <mergeCell ref="B15:B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s>
  <conditionalFormatting sqref="D8:G8 H7 H35:J1048576 A7:B7">
    <cfRule type="containsText" dxfId="1509" priority="727" operator="containsText" text="3- Moderado">
      <formula>NOT(ISERROR(SEARCH("3- Moderado",A7)))</formula>
    </cfRule>
    <cfRule type="containsText" dxfId="1508" priority="728" operator="containsText" text="6- Moderado">
      <formula>NOT(ISERROR(SEARCH("6- Moderado",A7)))</formula>
    </cfRule>
    <cfRule type="containsText" dxfId="1507" priority="729" operator="containsText" text="4- Moderado">
      <formula>NOT(ISERROR(SEARCH("4- Moderado",A7)))</formula>
    </cfRule>
    <cfRule type="containsText" dxfId="1506" priority="730" operator="containsText" text="3- Bajo">
      <formula>NOT(ISERROR(SEARCH("3- Bajo",A7)))</formula>
    </cfRule>
    <cfRule type="containsText" dxfId="1505" priority="731" operator="containsText" text="4- Bajo">
      <formula>NOT(ISERROR(SEARCH("4- Bajo",A7)))</formula>
    </cfRule>
    <cfRule type="containsText" dxfId="1504" priority="732" operator="containsText" text="1- Bajo">
      <formula>NOT(ISERROR(SEARCH("1- Bajo",A7)))</formula>
    </cfRule>
  </conditionalFormatting>
  <conditionalFormatting sqref="H8:J8">
    <cfRule type="containsText" dxfId="1503" priority="720" operator="containsText" text="3- Moderado">
      <formula>NOT(ISERROR(SEARCH("3- Moderado",H8)))</formula>
    </cfRule>
    <cfRule type="containsText" dxfId="1502" priority="721" operator="containsText" text="6- Moderado">
      <formula>NOT(ISERROR(SEARCH("6- Moderado",H8)))</formula>
    </cfRule>
    <cfRule type="containsText" dxfId="1501" priority="722" operator="containsText" text="4- Moderado">
      <formula>NOT(ISERROR(SEARCH("4- Moderado",H8)))</formula>
    </cfRule>
    <cfRule type="containsText" dxfId="1500" priority="723" operator="containsText" text="3- Bajo">
      <formula>NOT(ISERROR(SEARCH("3- Bajo",H8)))</formula>
    </cfRule>
    <cfRule type="containsText" dxfId="1499" priority="724" operator="containsText" text="4- Bajo">
      <formula>NOT(ISERROR(SEARCH("4- Bajo",H8)))</formula>
    </cfRule>
    <cfRule type="containsText" dxfId="1498" priority="726" operator="containsText" text="1- Bajo">
      <formula>NOT(ISERROR(SEARCH("1- Bajo",H8)))</formula>
    </cfRule>
  </conditionalFormatting>
  <conditionalFormatting sqref="J8 J35:J1048576">
    <cfRule type="containsText" dxfId="1497" priority="709" operator="containsText" text="25- Extremo">
      <formula>NOT(ISERROR(SEARCH("25- Extremo",J8)))</formula>
    </cfRule>
    <cfRule type="containsText" dxfId="1496" priority="710" operator="containsText" text="20- Extremo">
      <formula>NOT(ISERROR(SEARCH("20- Extremo",J8)))</formula>
    </cfRule>
    <cfRule type="containsText" dxfId="1495" priority="711" operator="containsText" text="15- Extremo">
      <formula>NOT(ISERROR(SEARCH("15- Extremo",J8)))</formula>
    </cfRule>
    <cfRule type="containsText" dxfId="1494" priority="712" operator="containsText" text="10- Extremo">
      <formula>NOT(ISERROR(SEARCH("10- Extremo",J8)))</formula>
    </cfRule>
    <cfRule type="containsText" dxfId="1493" priority="713" operator="containsText" text="5- Extremo">
      <formula>NOT(ISERROR(SEARCH("5- Extremo",J8)))</formula>
    </cfRule>
    <cfRule type="containsText" dxfId="1492" priority="714" operator="containsText" text="12- Alto">
      <formula>NOT(ISERROR(SEARCH("12- Alto",J8)))</formula>
    </cfRule>
    <cfRule type="containsText" dxfId="1491" priority="715" operator="containsText" text="10- Alto">
      <formula>NOT(ISERROR(SEARCH("10- Alto",J8)))</formula>
    </cfRule>
    <cfRule type="containsText" dxfId="1490" priority="716" operator="containsText" text="9- Alto">
      <formula>NOT(ISERROR(SEARCH("9- Alto",J8)))</formula>
    </cfRule>
    <cfRule type="containsText" dxfId="1489" priority="717" operator="containsText" text="8- Alto">
      <formula>NOT(ISERROR(SEARCH("8- Alto",J8)))</formula>
    </cfRule>
    <cfRule type="containsText" dxfId="1488" priority="718" operator="containsText" text="5- Alto">
      <formula>NOT(ISERROR(SEARCH("5- Alto",J8)))</formula>
    </cfRule>
    <cfRule type="containsText" dxfId="1487" priority="719" operator="containsText" text="4- Alto">
      <formula>NOT(ISERROR(SEARCH("4- Alto",J8)))</formula>
    </cfRule>
    <cfRule type="containsText" dxfId="1486" priority="725" operator="containsText" text="2- Bajo">
      <formula>NOT(ISERROR(SEARCH("2- Bajo",J8)))</formula>
    </cfRule>
  </conditionalFormatting>
  <conditionalFormatting sqref="K10:L10 K15:L15">
    <cfRule type="containsText" dxfId="1485" priority="703" operator="containsText" text="3- Moderado">
      <formula>NOT(ISERROR(SEARCH("3- Moderado",K10)))</formula>
    </cfRule>
    <cfRule type="containsText" dxfId="1484" priority="704" operator="containsText" text="6- Moderado">
      <formula>NOT(ISERROR(SEARCH("6- Moderado",K10)))</formula>
    </cfRule>
    <cfRule type="containsText" dxfId="1483" priority="705" operator="containsText" text="4- Moderado">
      <formula>NOT(ISERROR(SEARCH("4- Moderado",K10)))</formula>
    </cfRule>
    <cfRule type="containsText" dxfId="1482" priority="706" operator="containsText" text="3- Bajo">
      <formula>NOT(ISERROR(SEARCH("3- Bajo",K10)))</formula>
    </cfRule>
    <cfRule type="containsText" dxfId="1481" priority="707" operator="containsText" text="4- Bajo">
      <formula>NOT(ISERROR(SEARCH("4- Bajo",K10)))</formula>
    </cfRule>
    <cfRule type="containsText" dxfId="1480" priority="708" operator="containsText" text="1- Bajo">
      <formula>NOT(ISERROR(SEARCH("1- Bajo",K10)))</formula>
    </cfRule>
  </conditionalFormatting>
  <conditionalFormatting sqref="H10:I10 H15:I15">
    <cfRule type="containsText" dxfId="1479" priority="697" operator="containsText" text="3- Moderado">
      <formula>NOT(ISERROR(SEARCH("3- Moderado",H10)))</formula>
    </cfRule>
    <cfRule type="containsText" dxfId="1478" priority="698" operator="containsText" text="6- Moderado">
      <formula>NOT(ISERROR(SEARCH("6- Moderado",H10)))</formula>
    </cfRule>
    <cfRule type="containsText" dxfId="1477" priority="699" operator="containsText" text="4- Moderado">
      <formula>NOT(ISERROR(SEARCH("4- Moderado",H10)))</formula>
    </cfRule>
    <cfRule type="containsText" dxfId="1476" priority="700" operator="containsText" text="3- Bajo">
      <formula>NOT(ISERROR(SEARCH("3- Bajo",H10)))</formula>
    </cfRule>
    <cfRule type="containsText" dxfId="1475" priority="701" operator="containsText" text="4- Bajo">
      <formula>NOT(ISERROR(SEARCH("4- Bajo",H10)))</formula>
    </cfRule>
    <cfRule type="containsText" dxfId="1474" priority="702" operator="containsText" text="1- Bajo">
      <formula>NOT(ISERROR(SEARCH("1- Bajo",H10)))</formula>
    </cfRule>
  </conditionalFormatting>
  <conditionalFormatting sqref="A10:E10 E15 A15:B15 B20 B25 B30">
    <cfRule type="containsText" dxfId="1473" priority="691" operator="containsText" text="3- Moderado">
      <formula>NOT(ISERROR(SEARCH("3- Moderado",A10)))</formula>
    </cfRule>
    <cfRule type="containsText" dxfId="1472" priority="692" operator="containsText" text="6- Moderado">
      <formula>NOT(ISERROR(SEARCH("6- Moderado",A10)))</formula>
    </cfRule>
    <cfRule type="containsText" dxfId="1471" priority="693" operator="containsText" text="4- Moderado">
      <formula>NOT(ISERROR(SEARCH("4- Moderado",A10)))</formula>
    </cfRule>
    <cfRule type="containsText" dxfId="1470" priority="694" operator="containsText" text="3- Bajo">
      <formula>NOT(ISERROR(SEARCH("3- Bajo",A10)))</formula>
    </cfRule>
    <cfRule type="containsText" dxfId="1469" priority="695" operator="containsText" text="4- Bajo">
      <formula>NOT(ISERROR(SEARCH("4- Bajo",A10)))</formula>
    </cfRule>
    <cfRule type="containsText" dxfId="1468" priority="696" operator="containsText" text="1- Bajo">
      <formula>NOT(ISERROR(SEARCH("1- Bajo",A10)))</formula>
    </cfRule>
  </conditionalFormatting>
  <conditionalFormatting sqref="F10:G10 F15:G15">
    <cfRule type="containsText" dxfId="1467" priority="685" operator="containsText" text="3- Moderado">
      <formula>NOT(ISERROR(SEARCH("3- Moderado",F10)))</formula>
    </cfRule>
    <cfRule type="containsText" dxfId="1466" priority="686" operator="containsText" text="6- Moderado">
      <formula>NOT(ISERROR(SEARCH("6- Moderado",F10)))</formula>
    </cfRule>
    <cfRule type="containsText" dxfId="1465" priority="687" operator="containsText" text="4- Moderado">
      <formula>NOT(ISERROR(SEARCH("4- Moderado",F10)))</formula>
    </cfRule>
    <cfRule type="containsText" dxfId="1464" priority="688" operator="containsText" text="3- Bajo">
      <formula>NOT(ISERROR(SEARCH("3- Bajo",F10)))</formula>
    </cfRule>
    <cfRule type="containsText" dxfId="1463" priority="689" operator="containsText" text="4- Bajo">
      <formula>NOT(ISERROR(SEARCH("4- Bajo",F10)))</formula>
    </cfRule>
    <cfRule type="containsText" dxfId="1462" priority="690" operator="containsText" text="1- Bajo">
      <formula>NOT(ISERROR(SEARCH("1- Bajo",F10)))</formula>
    </cfRule>
  </conditionalFormatting>
  <conditionalFormatting sqref="K8">
    <cfRule type="containsText" dxfId="1461" priority="679" operator="containsText" text="3- Moderado">
      <formula>NOT(ISERROR(SEARCH("3- Moderado",K8)))</formula>
    </cfRule>
    <cfRule type="containsText" dxfId="1460" priority="680" operator="containsText" text="6- Moderado">
      <formula>NOT(ISERROR(SEARCH("6- Moderado",K8)))</formula>
    </cfRule>
    <cfRule type="containsText" dxfId="1459" priority="681" operator="containsText" text="4- Moderado">
      <formula>NOT(ISERROR(SEARCH("4- Moderado",K8)))</formula>
    </cfRule>
    <cfRule type="containsText" dxfId="1458" priority="682" operator="containsText" text="3- Bajo">
      <formula>NOT(ISERROR(SEARCH("3- Bajo",K8)))</formula>
    </cfRule>
    <cfRule type="containsText" dxfId="1457" priority="683" operator="containsText" text="4- Bajo">
      <formula>NOT(ISERROR(SEARCH("4- Bajo",K8)))</formula>
    </cfRule>
    <cfRule type="containsText" dxfId="1456" priority="684" operator="containsText" text="1- Bajo">
      <formula>NOT(ISERROR(SEARCH("1- Bajo",K8)))</formula>
    </cfRule>
  </conditionalFormatting>
  <conditionalFormatting sqref="L8">
    <cfRule type="containsText" dxfId="1455" priority="673" operator="containsText" text="3- Moderado">
      <formula>NOT(ISERROR(SEARCH("3- Moderado",L8)))</formula>
    </cfRule>
    <cfRule type="containsText" dxfId="1454" priority="674" operator="containsText" text="6- Moderado">
      <formula>NOT(ISERROR(SEARCH("6- Moderado",L8)))</formula>
    </cfRule>
    <cfRule type="containsText" dxfId="1453" priority="675" operator="containsText" text="4- Moderado">
      <formula>NOT(ISERROR(SEARCH("4- Moderado",L8)))</formula>
    </cfRule>
    <cfRule type="containsText" dxfId="1452" priority="676" operator="containsText" text="3- Bajo">
      <formula>NOT(ISERROR(SEARCH("3- Bajo",L8)))</formula>
    </cfRule>
    <cfRule type="containsText" dxfId="1451" priority="677" operator="containsText" text="4- Bajo">
      <formula>NOT(ISERROR(SEARCH("4- Bajo",L8)))</formula>
    </cfRule>
    <cfRule type="containsText" dxfId="1450" priority="678" operator="containsText" text="1- Bajo">
      <formula>NOT(ISERROR(SEARCH("1- Bajo",L8)))</formula>
    </cfRule>
  </conditionalFormatting>
  <conditionalFormatting sqref="M8">
    <cfRule type="containsText" dxfId="1449" priority="667" operator="containsText" text="3- Moderado">
      <formula>NOT(ISERROR(SEARCH("3- Moderado",M8)))</formula>
    </cfRule>
    <cfRule type="containsText" dxfId="1448" priority="668" operator="containsText" text="6- Moderado">
      <formula>NOT(ISERROR(SEARCH("6- Moderado",M8)))</formula>
    </cfRule>
    <cfRule type="containsText" dxfId="1447" priority="669" operator="containsText" text="4- Moderado">
      <formula>NOT(ISERROR(SEARCH("4- Moderado",M8)))</formula>
    </cfRule>
    <cfRule type="containsText" dxfId="1446" priority="670" operator="containsText" text="3- Bajo">
      <formula>NOT(ISERROR(SEARCH("3- Bajo",M8)))</formula>
    </cfRule>
    <cfRule type="containsText" dxfId="1445" priority="671" operator="containsText" text="4- Bajo">
      <formula>NOT(ISERROR(SEARCH("4- Bajo",M8)))</formula>
    </cfRule>
    <cfRule type="containsText" dxfId="1444" priority="672" operator="containsText" text="1- Bajo">
      <formula>NOT(ISERROR(SEARCH("1- Bajo",M8)))</formula>
    </cfRule>
  </conditionalFormatting>
  <conditionalFormatting sqref="H10:H19">
    <cfRule type="containsText" dxfId="1443" priority="598" operator="containsText" text="Muy Alta">
      <formula>NOT(ISERROR(SEARCH("Muy Alta",H10)))</formula>
    </cfRule>
    <cfRule type="containsText" dxfId="1442" priority="599" operator="containsText" text="Alta">
      <formula>NOT(ISERROR(SEARCH("Alta",H10)))</formula>
    </cfRule>
    <cfRule type="containsText" dxfId="1441" priority="600" operator="containsText" text="Muy Alta">
      <formula>NOT(ISERROR(SEARCH("Muy Alta",H10)))</formula>
    </cfRule>
    <cfRule type="containsText" dxfId="1440" priority="605" operator="containsText" text="Muy Baja">
      <formula>NOT(ISERROR(SEARCH("Muy Baja",H10)))</formula>
    </cfRule>
    <cfRule type="containsText" dxfId="1439" priority="606" operator="containsText" text="Baja">
      <formula>NOT(ISERROR(SEARCH("Baja",H10)))</formula>
    </cfRule>
    <cfRule type="containsText" dxfId="1438" priority="607" operator="containsText" text="Media">
      <formula>NOT(ISERROR(SEARCH("Media",H10)))</formula>
    </cfRule>
    <cfRule type="containsText" dxfId="1437" priority="608" operator="containsText" text="Alta">
      <formula>NOT(ISERROR(SEARCH("Alta",H10)))</formula>
    </cfRule>
    <cfRule type="containsText" dxfId="1436" priority="610" operator="containsText" text="Muy Alta">
      <formula>NOT(ISERROR(SEARCH("Muy Alta",H10)))</formula>
    </cfRule>
  </conditionalFormatting>
  <conditionalFormatting sqref="I10:I19">
    <cfRule type="containsText" dxfId="1435" priority="601" operator="containsText" text="Catastrófico">
      <formula>NOT(ISERROR(SEARCH("Catastrófico",I10)))</formula>
    </cfRule>
    <cfRule type="containsText" dxfId="1434" priority="602" operator="containsText" text="Mayor">
      <formula>NOT(ISERROR(SEARCH("Mayor",I10)))</formula>
    </cfRule>
    <cfRule type="containsText" dxfId="1433" priority="603" operator="containsText" text="Menor">
      <formula>NOT(ISERROR(SEARCH("Menor",I10)))</formula>
    </cfRule>
    <cfRule type="containsText" dxfId="1432" priority="604" operator="containsText" text="Leve">
      <formula>NOT(ISERROR(SEARCH("Leve",I10)))</formula>
    </cfRule>
    <cfRule type="containsText" dxfId="1431" priority="609" operator="containsText" text="Moderado">
      <formula>NOT(ISERROR(SEARCH("Moderado",I10)))</formula>
    </cfRule>
  </conditionalFormatting>
  <conditionalFormatting sqref="K10:K19">
    <cfRule type="containsText" dxfId="1430" priority="596" operator="containsText" text="Media">
      <formula>NOT(ISERROR(SEARCH("Media",K10)))</formula>
    </cfRule>
  </conditionalFormatting>
  <conditionalFormatting sqref="L10:L19">
    <cfRule type="containsText" dxfId="1429" priority="595" operator="containsText" text="Moderado">
      <formula>NOT(ISERROR(SEARCH("Moderado",L10)))</formula>
    </cfRule>
  </conditionalFormatting>
  <conditionalFormatting sqref="C15">
    <cfRule type="containsText" dxfId="1428" priority="589" operator="containsText" text="3- Moderado">
      <formula>NOT(ISERROR(SEARCH("3- Moderado",C15)))</formula>
    </cfRule>
    <cfRule type="containsText" dxfId="1427" priority="590" operator="containsText" text="6- Moderado">
      <formula>NOT(ISERROR(SEARCH("6- Moderado",C15)))</formula>
    </cfRule>
    <cfRule type="containsText" dxfId="1426" priority="591" operator="containsText" text="4- Moderado">
      <formula>NOT(ISERROR(SEARCH("4- Moderado",C15)))</formula>
    </cfRule>
    <cfRule type="containsText" dxfId="1425" priority="592" operator="containsText" text="3- Bajo">
      <formula>NOT(ISERROR(SEARCH("3- Bajo",C15)))</formula>
    </cfRule>
    <cfRule type="containsText" dxfId="1424" priority="593" operator="containsText" text="4- Bajo">
      <formula>NOT(ISERROR(SEARCH("4- Bajo",C15)))</formula>
    </cfRule>
    <cfRule type="containsText" dxfId="1423" priority="594" operator="containsText" text="1- Bajo">
      <formula>NOT(ISERROR(SEARCH("1- Bajo",C15)))</formula>
    </cfRule>
  </conditionalFormatting>
  <conditionalFormatting sqref="D15">
    <cfRule type="containsText" dxfId="1422" priority="583" operator="containsText" text="3- Moderado">
      <formula>NOT(ISERROR(SEARCH("3- Moderado",D15)))</formula>
    </cfRule>
    <cfRule type="containsText" dxfId="1421" priority="584" operator="containsText" text="6- Moderado">
      <formula>NOT(ISERROR(SEARCH("6- Moderado",D15)))</formula>
    </cfRule>
    <cfRule type="containsText" dxfId="1420" priority="585" operator="containsText" text="4- Moderado">
      <formula>NOT(ISERROR(SEARCH("4- Moderado",D15)))</formula>
    </cfRule>
    <cfRule type="containsText" dxfId="1419" priority="586" operator="containsText" text="3- Bajo">
      <formula>NOT(ISERROR(SEARCH("3- Bajo",D15)))</formula>
    </cfRule>
    <cfRule type="containsText" dxfId="1418" priority="587" operator="containsText" text="4- Bajo">
      <formula>NOT(ISERROR(SEARCH("4- Bajo",D15)))</formula>
    </cfRule>
    <cfRule type="containsText" dxfId="1417" priority="588" operator="containsText" text="1- Bajo">
      <formula>NOT(ISERROR(SEARCH("1- Bajo",D15)))</formula>
    </cfRule>
  </conditionalFormatting>
  <conditionalFormatting sqref="J10:J19">
    <cfRule type="containsText" dxfId="1416" priority="582" operator="containsText" text="Moderado">
      <formula>NOT(ISERROR(SEARCH("Moderado",J10)))</formula>
    </cfRule>
  </conditionalFormatting>
  <conditionalFormatting sqref="J10:J19">
    <cfRule type="containsText" dxfId="1415" priority="580" operator="containsText" text="Bajo">
      <formula>NOT(ISERROR(SEARCH("Bajo",J10)))</formula>
    </cfRule>
    <cfRule type="containsText" dxfId="1414" priority="581" operator="containsText" text="Extremo">
      <formula>NOT(ISERROR(SEARCH("Extremo",J10)))</formula>
    </cfRule>
  </conditionalFormatting>
  <conditionalFormatting sqref="K10:K19">
    <cfRule type="containsText" dxfId="1413" priority="578" operator="containsText" text="Baja">
      <formula>NOT(ISERROR(SEARCH("Baja",K10)))</formula>
    </cfRule>
    <cfRule type="containsText" dxfId="1412" priority="579" operator="containsText" text="Muy Baja">
      <formula>NOT(ISERROR(SEARCH("Muy Baja",K10)))</formula>
    </cfRule>
  </conditionalFormatting>
  <conditionalFormatting sqref="K10:K19">
    <cfRule type="containsText" dxfId="1411" priority="576" operator="containsText" text="Muy Alta">
      <formula>NOT(ISERROR(SEARCH("Muy Alta",K10)))</formula>
    </cfRule>
    <cfRule type="containsText" dxfId="1410" priority="577" operator="containsText" text="Alta">
      <formula>NOT(ISERROR(SEARCH("Alta",K10)))</formula>
    </cfRule>
  </conditionalFormatting>
  <conditionalFormatting sqref="L10:L19">
    <cfRule type="containsText" dxfId="1409" priority="572" operator="containsText" text="Catastrófico">
      <formula>NOT(ISERROR(SEARCH("Catastrófico",L10)))</formula>
    </cfRule>
    <cfRule type="containsText" dxfId="1408" priority="573" operator="containsText" text="Mayor">
      <formula>NOT(ISERROR(SEARCH("Mayor",L10)))</formula>
    </cfRule>
    <cfRule type="containsText" dxfId="1407" priority="574" operator="containsText" text="Menor">
      <formula>NOT(ISERROR(SEARCH("Menor",L10)))</formula>
    </cfRule>
    <cfRule type="containsText" dxfId="1406" priority="575" operator="containsText" text="Leve">
      <formula>NOT(ISERROR(SEARCH("Leve",L10)))</formula>
    </cfRule>
  </conditionalFormatting>
  <conditionalFormatting sqref="K20:L20">
    <cfRule type="containsText" dxfId="1405" priority="542" operator="containsText" text="3- Moderado">
      <formula>NOT(ISERROR(SEARCH("3- Moderado",K20)))</formula>
    </cfRule>
    <cfRule type="containsText" dxfId="1404" priority="543" operator="containsText" text="6- Moderado">
      <formula>NOT(ISERROR(SEARCH("6- Moderado",K20)))</formula>
    </cfRule>
    <cfRule type="containsText" dxfId="1403" priority="544" operator="containsText" text="4- Moderado">
      <formula>NOT(ISERROR(SEARCH("4- Moderado",K20)))</formula>
    </cfRule>
    <cfRule type="containsText" dxfId="1402" priority="545" operator="containsText" text="3- Bajo">
      <formula>NOT(ISERROR(SEARCH("3- Bajo",K20)))</formula>
    </cfRule>
    <cfRule type="containsText" dxfId="1401" priority="546" operator="containsText" text="4- Bajo">
      <formula>NOT(ISERROR(SEARCH("4- Bajo",K20)))</formula>
    </cfRule>
    <cfRule type="containsText" dxfId="1400" priority="547" operator="containsText" text="1- Bajo">
      <formula>NOT(ISERROR(SEARCH("1- Bajo",K20)))</formula>
    </cfRule>
  </conditionalFormatting>
  <conditionalFormatting sqref="H20:I20">
    <cfRule type="containsText" dxfId="1399" priority="536" operator="containsText" text="3- Moderado">
      <formula>NOT(ISERROR(SEARCH("3- Moderado",H20)))</formula>
    </cfRule>
    <cfRule type="containsText" dxfId="1398" priority="537" operator="containsText" text="6- Moderado">
      <formula>NOT(ISERROR(SEARCH("6- Moderado",H20)))</formula>
    </cfRule>
    <cfRule type="containsText" dxfId="1397" priority="538" operator="containsText" text="4- Moderado">
      <formula>NOT(ISERROR(SEARCH("4- Moderado",H20)))</formula>
    </cfRule>
    <cfRule type="containsText" dxfId="1396" priority="539" operator="containsText" text="3- Bajo">
      <formula>NOT(ISERROR(SEARCH("3- Bajo",H20)))</formula>
    </cfRule>
    <cfRule type="containsText" dxfId="1395" priority="540" operator="containsText" text="4- Bajo">
      <formula>NOT(ISERROR(SEARCH("4- Bajo",H20)))</formula>
    </cfRule>
    <cfRule type="containsText" dxfId="1394" priority="541" operator="containsText" text="1- Bajo">
      <formula>NOT(ISERROR(SEARCH("1- Bajo",H20)))</formula>
    </cfRule>
  </conditionalFormatting>
  <conditionalFormatting sqref="A20 C20:E20">
    <cfRule type="containsText" dxfId="1393" priority="530" operator="containsText" text="3- Moderado">
      <formula>NOT(ISERROR(SEARCH("3- Moderado",A20)))</formula>
    </cfRule>
    <cfRule type="containsText" dxfId="1392" priority="531" operator="containsText" text="6- Moderado">
      <formula>NOT(ISERROR(SEARCH("6- Moderado",A20)))</formula>
    </cfRule>
    <cfRule type="containsText" dxfId="1391" priority="532" operator="containsText" text="4- Moderado">
      <formula>NOT(ISERROR(SEARCH("4- Moderado",A20)))</formula>
    </cfRule>
    <cfRule type="containsText" dxfId="1390" priority="533" operator="containsText" text="3- Bajo">
      <formula>NOT(ISERROR(SEARCH("3- Bajo",A20)))</formula>
    </cfRule>
    <cfRule type="containsText" dxfId="1389" priority="534" operator="containsText" text="4- Bajo">
      <formula>NOT(ISERROR(SEARCH("4- Bajo",A20)))</formula>
    </cfRule>
    <cfRule type="containsText" dxfId="1388" priority="535" operator="containsText" text="1- Bajo">
      <formula>NOT(ISERROR(SEARCH("1- Bajo",A20)))</formula>
    </cfRule>
  </conditionalFormatting>
  <conditionalFormatting sqref="F20:G20">
    <cfRule type="containsText" dxfId="1387" priority="524" operator="containsText" text="3- Moderado">
      <formula>NOT(ISERROR(SEARCH("3- Moderado",F20)))</formula>
    </cfRule>
    <cfRule type="containsText" dxfId="1386" priority="525" operator="containsText" text="6- Moderado">
      <formula>NOT(ISERROR(SEARCH("6- Moderado",F20)))</formula>
    </cfRule>
    <cfRule type="containsText" dxfId="1385" priority="526" operator="containsText" text="4- Moderado">
      <formula>NOT(ISERROR(SEARCH("4- Moderado",F20)))</formula>
    </cfRule>
    <cfRule type="containsText" dxfId="1384" priority="527" operator="containsText" text="3- Bajo">
      <formula>NOT(ISERROR(SEARCH("3- Bajo",F20)))</formula>
    </cfRule>
    <cfRule type="containsText" dxfId="1383" priority="528" operator="containsText" text="4- Bajo">
      <formula>NOT(ISERROR(SEARCH("4- Bajo",F20)))</formula>
    </cfRule>
    <cfRule type="containsText" dxfId="1382" priority="529" operator="containsText" text="1- Bajo">
      <formula>NOT(ISERROR(SEARCH("1- Bajo",F20)))</formula>
    </cfRule>
  </conditionalFormatting>
  <conditionalFormatting sqref="J20:J24">
    <cfRule type="containsText" dxfId="1381" priority="519" operator="containsText" text="Bajo">
      <formula>NOT(ISERROR(SEARCH("Bajo",J20)))</formula>
    </cfRule>
    <cfRule type="containsText" dxfId="1380" priority="520" operator="containsText" text="Moderado">
      <formula>NOT(ISERROR(SEARCH("Moderado",J20)))</formula>
    </cfRule>
    <cfRule type="containsText" dxfId="1379" priority="521" operator="containsText" text="Alto">
      <formula>NOT(ISERROR(SEARCH("Alto",J20)))</formula>
    </cfRule>
    <cfRule type="containsText" dxfId="1378" priority="522" operator="containsText" text="Extremo">
      <formula>NOT(ISERROR(SEARCH("Extremo",J20)))</formula>
    </cfRule>
    <cfRule type="colorScale" priority="523">
      <colorScale>
        <cfvo type="min"/>
        <cfvo type="max"/>
        <color rgb="FFFF7128"/>
        <color rgb="FFFFEF9C"/>
      </colorScale>
    </cfRule>
  </conditionalFormatting>
  <conditionalFormatting sqref="M20:M24">
    <cfRule type="containsText" dxfId="1377" priority="494" operator="containsText" text="Moderado">
      <formula>NOT(ISERROR(SEARCH("Moderado",M20)))</formula>
    </cfRule>
    <cfRule type="containsText" dxfId="1376" priority="514" operator="containsText" text="Bajo">
      <formula>NOT(ISERROR(SEARCH("Bajo",M20)))</formula>
    </cfRule>
    <cfRule type="containsText" dxfId="1375" priority="515" operator="containsText" text="Moderado">
      <formula>NOT(ISERROR(SEARCH("Moderado",M20)))</formula>
    </cfRule>
    <cfRule type="containsText" dxfId="1374" priority="516" operator="containsText" text="Alto">
      <formula>NOT(ISERROR(SEARCH("Alto",M20)))</formula>
    </cfRule>
    <cfRule type="containsText" dxfId="1373" priority="517" operator="containsText" text="Extremo">
      <formula>NOT(ISERROR(SEARCH("Extremo",M20)))</formula>
    </cfRule>
    <cfRule type="colorScale" priority="518">
      <colorScale>
        <cfvo type="min"/>
        <cfvo type="max"/>
        <color rgb="FFFF7128"/>
        <color rgb="FFFFEF9C"/>
      </colorScale>
    </cfRule>
  </conditionalFormatting>
  <conditionalFormatting sqref="H20:H24">
    <cfRule type="containsText" dxfId="1372" priority="495" operator="containsText" text="Muy Alta">
      <formula>NOT(ISERROR(SEARCH("Muy Alta",H20)))</formula>
    </cfRule>
    <cfRule type="containsText" dxfId="1371" priority="496" operator="containsText" text="Alta">
      <formula>NOT(ISERROR(SEARCH("Alta",H20)))</formula>
    </cfRule>
    <cfRule type="containsText" dxfId="1370" priority="497" operator="containsText" text="Muy Alta">
      <formula>NOT(ISERROR(SEARCH("Muy Alta",H20)))</formula>
    </cfRule>
    <cfRule type="containsText" dxfId="1369" priority="502" operator="containsText" text="Muy Baja">
      <formula>NOT(ISERROR(SEARCH("Muy Baja",H20)))</formula>
    </cfRule>
    <cfRule type="containsText" dxfId="1368" priority="503" operator="containsText" text="Baja">
      <formula>NOT(ISERROR(SEARCH("Baja",H20)))</formula>
    </cfRule>
    <cfRule type="containsText" dxfId="1367" priority="504" operator="containsText" text="Media">
      <formula>NOT(ISERROR(SEARCH("Media",H20)))</formula>
    </cfRule>
    <cfRule type="containsText" dxfId="1366" priority="505" operator="containsText" text="Alta">
      <formula>NOT(ISERROR(SEARCH("Alta",H20)))</formula>
    </cfRule>
    <cfRule type="containsText" dxfId="1365" priority="507" operator="containsText" text="Muy Alta">
      <formula>NOT(ISERROR(SEARCH("Muy Alta",H20)))</formula>
    </cfRule>
  </conditionalFormatting>
  <conditionalFormatting sqref="I20:I24">
    <cfRule type="containsText" dxfId="1364" priority="498" operator="containsText" text="Catastrófico">
      <formula>NOT(ISERROR(SEARCH("Catastrófico",I20)))</formula>
    </cfRule>
    <cfRule type="containsText" dxfId="1363" priority="499" operator="containsText" text="Mayor">
      <formula>NOT(ISERROR(SEARCH("Mayor",I20)))</formula>
    </cfRule>
    <cfRule type="containsText" dxfId="1362" priority="500" operator="containsText" text="Menor">
      <formula>NOT(ISERROR(SEARCH("Menor",I20)))</formula>
    </cfRule>
    <cfRule type="containsText" dxfId="1361" priority="501" operator="containsText" text="Leve">
      <formula>NOT(ISERROR(SEARCH("Leve",I20)))</formula>
    </cfRule>
    <cfRule type="containsText" dxfId="1360" priority="506" operator="containsText" text="Moderado">
      <formula>NOT(ISERROR(SEARCH("Moderado",I20)))</formula>
    </cfRule>
  </conditionalFormatting>
  <conditionalFormatting sqref="K20:K24">
    <cfRule type="containsText" dxfId="1359" priority="493" operator="containsText" text="Media">
      <formula>NOT(ISERROR(SEARCH("Media",K20)))</formula>
    </cfRule>
  </conditionalFormatting>
  <conditionalFormatting sqref="L20:L24">
    <cfRule type="containsText" dxfId="1358" priority="492" operator="containsText" text="Moderado">
      <formula>NOT(ISERROR(SEARCH("Moderado",L20)))</formula>
    </cfRule>
  </conditionalFormatting>
  <conditionalFormatting sqref="J20:J24">
    <cfRule type="containsText" dxfId="1357" priority="491" operator="containsText" text="Moderado">
      <formula>NOT(ISERROR(SEARCH("Moderado",J20)))</formula>
    </cfRule>
  </conditionalFormatting>
  <conditionalFormatting sqref="J20:J24">
    <cfRule type="containsText" dxfId="1356" priority="489" operator="containsText" text="Bajo">
      <formula>NOT(ISERROR(SEARCH("Bajo",J20)))</formula>
    </cfRule>
    <cfRule type="containsText" dxfId="1355" priority="490" operator="containsText" text="Extremo">
      <formula>NOT(ISERROR(SEARCH("Extremo",J20)))</formula>
    </cfRule>
  </conditionalFormatting>
  <conditionalFormatting sqref="K20:K24">
    <cfRule type="containsText" dxfId="1354" priority="487" operator="containsText" text="Baja">
      <formula>NOT(ISERROR(SEARCH("Baja",K20)))</formula>
    </cfRule>
    <cfRule type="containsText" dxfId="1353" priority="488" operator="containsText" text="Muy Baja">
      <formula>NOT(ISERROR(SEARCH("Muy Baja",K20)))</formula>
    </cfRule>
  </conditionalFormatting>
  <conditionalFormatting sqref="K20:K24">
    <cfRule type="containsText" dxfId="1352" priority="485" operator="containsText" text="Muy Alta">
      <formula>NOT(ISERROR(SEARCH("Muy Alta",K20)))</formula>
    </cfRule>
    <cfRule type="containsText" dxfId="1351" priority="486" operator="containsText" text="Alta">
      <formula>NOT(ISERROR(SEARCH("Alta",K20)))</formula>
    </cfRule>
  </conditionalFormatting>
  <conditionalFormatting sqref="L20:L24">
    <cfRule type="containsText" dxfId="1350" priority="481" operator="containsText" text="Catastrófico">
      <formula>NOT(ISERROR(SEARCH("Catastrófico",L20)))</formula>
    </cfRule>
    <cfRule type="containsText" dxfId="1349" priority="482" operator="containsText" text="Mayor">
      <formula>NOT(ISERROR(SEARCH("Mayor",L20)))</formula>
    </cfRule>
    <cfRule type="containsText" dxfId="1348" priority="483" operator="containsText" text="Menor">
      <formula>NOT(ISERROR(SEARCH("Menor",L20)))</formula>
    </cfRule>
    <cfRule type="containsText" dxfId="1347" priority="484" operator="containsText" text="Leve">
      <formula>NOT(ISERROR(SEARCH("Leve",L20)))</formula>
    </cfRule>
  </conditionalFormatting>
  <conditionalFormatting sqref="K25:L25">
    <cfRule type="containsText" dxfId="1346" priority="475" operator="containsText" text="3- Moderado">
      <formula>NOT(ISERROR(SEARCH("3- Moderado",K25)))</formula>
    </cfRule>
    <cfRule type="containsText" dxfId="1345" priority="476" operator="containsText" text="6- Moderado">
      <formula>NOT(ISERROR(SEARCH("6- Moderado",K25)))</formula>
    </cfRule>
    <cfRule type="containsText" dxfId="1344" priority="477" operator="containsText" text="4- Moderado">
      <formula>NOT(ISERROR(SEARCH("4- Moderado",K25)))</formula>
    </cfRule>
    <cfRule type="containsText" dxfId="1343" priority="478" operator="containsText" text="3- Bajo">
      <formula>NOT(ISERROR(SEARCH("3- Bajo",K25)))</formula>
    </cfRule>
    <cfRule type="containsText" dxfId="1342" priority="479" operator="containsText" text="4- Bajo">
      <formula>NOT(ISERROR(SEARCH("4- Bajo",K25)))</formula>
    </cfRule>
    <cfRule type="containsText" dxfId="1341" priority="480" operator="containsText" text="1- Bajo">
      <formula>NOT(ISERROR(SEARCH("1- Bajo",K25)))</formula>
    </cfRule>
  </conditionalFormatting>
  <conditionalFormatting sqref="H25:I25">
    <cfRule type="containsText" dxfId="1340" priority="469" operator="containsText" text="3- Moderado">
      <formula>NOT(ISERROR(SEARCH("3- Moderado",H25)))</formula>
    </cfRule>
    <cfRule type="containsText" dxfId="1339" priority="470" operator="containsText" text="6- Moderado">
      <formula>NOT(ISERROR(SEARCH("6- Moderado",H25)))</formula>
    </cfRule>
    <cfRule type="containsText" dxfId="1338" priority="471" operator="containsText" text="4- Moderado">
      <formula>NOT(ISERROR(SEARCH("4- Moderado",H25)))</formula>
    </cfRule>
    <cfRule type="containsText" dxfId="1337" priority="472" operator="containsText" text="3- Bajo">
      <formula>NOT(ISERROR(SEARCH("3- Bajo",H25)))</formula>
    </cfRule>
    <cfRule type="containsText" dxfId="1336" priority="473" operator="containsText" text="4- Bajo">
      <formula>NOT(ISERROR(SEARCH("4- Bajo",H25)))</formula>
    </cfRule>
    <cfRule type="containsText" dxfId="1335" priority="474" operator="containsText" text="1- Bajo">
      <formula>NOT(ISERROR(SEARCH("1- Bajo",H25)))</formula>
    </cfRule>
  </conditionalFormatting>
  <conditionalFormatting sqref="A25 C25:E25">
    <cfRule type="containsText" dxfId="1334" priority="463" operator="containsText" text="3- Moderado">
      <formula>NOT(ISERROR(SEARCH("3- Moderado",A25)))</formula>
    </cfRule>
    <cfRule type="containsText" dxfId="1333" priority="464" operator="containsText" text="6- Moderado">
      <formula>NOT(ISERROR(SEARCH("6- Moderado",A25)))</formula>
    </cfRule>
    <cfRule type="containsText" dxfId="1332" priority="465" operator="containsText" text="4- Moderado">
      <formula>NOT(ISERROR(SEARCH("4- Moderado",A25)))</formula>
    </cfRule>
    <cfRule type="containsText" dxfId="1331" priority="466" operator="containsText" text="3- Bajo">
      <formula>NOT(ISERROR(SEARCH("3- Bajo",A25)))</formula>
    </cfRule>
    <cfRule type="containsText" dxfId="1330" priority="467" operator="containsText" text="4- Bajo">
      <formula>NOT(ISERROR(SEARCH("4- Bajo",A25)))</formula>
    </cfRule>
    <cfRule type="containsText" dxfId="1329" priority="468" operator="containsText" text="1- Bajo">
      <formula>NOT(ISERROR(SEARCH("1- Bajo",A25)))</formula>
    </cfRule>
  </conditionalFormatting>
  <conditionalFormatting sqref="F25:G25">
    <cfRule type="containsText" dxfId="1328" priority="457" operator="containsText" text="3- Moderado">
      <formula>NOT(ISERROR(SEARCH("3- Moderado",F25)))</formula>
    </cfRule>
    <cfRule type="containsText" dxfId="1327" priority="458" operator="containsText" text="6- Moderado">
      <formula>NOT(ISERROR(SEARCH("6- Moderado",F25)))</formula>
    </cfRule>
    <cfRule type="containsText" dxfId="1326" priority="459" operator="containsText" text="4- Moderado">
      <formula>NOT(ISERROR(SEARCH("4- Moderado",F25)))</formula>
    </cfRule>
    <cfRule type="containsText" dxfId="1325" priority="460" operator="containsText" text="3- Bajo">
      <formula>NOT(ISERROR(SEARCH("3- Bajo",F25)))</formula>
    </cfRule>
    <cfRule type="containsText" dxfId="1324" priority="461" operator="containsText" text="4- Bajo">
      <formula>NOT(ISERROR(SEARCH("4- Bajo",F25)))</formula>
    </cfRule>
    <cfRule type="containsText" dxfId="1323" priority="462" operator="containsText" text="1- Bajo">
      <formula>NOT(ISERROR(SEARCH("1- Bajo",F25)))</formula>
    </cfRule>
  </conditionalFormatting>
  <conditionalFormatting sqref="J25:J29">
    <cfRule type="containsText" dxfId="1322" priority="452" operator="containsText" text="Bajo">
      <formula>NOT(ISERROR(SEARCH("Bajo",J25)))</formula>
    </cfRule>
    <cfRule type="containsText" dxfId="1321" priority="453" operator="containsText" text="Moderado">
      <formula>NOT(ISERROR(SEARCH("Moderado",J25)))</formula>
    </cfRule>
    <cfRule type="containsText" dxfId="1320" priority="454" operator="containsText" text="Alto">
      <formula>NOT(ISERROR(SEARCH("Alto",J25)))</formula>
    </cfRule>
    <cfRule type="containsText" dxfId="1319" priority="455" operator="containsText" text="Extremo">
      <formula>NOT(ISERROR(SEARCH("Extremo",J25)))</formula>
    </cfRule>
    <cfRule type="colorScale" priority="456">
      <colorScale>
        <cfvo type="min"/>
        <cfvo type="max"/>
        <color rgb="FFFF7128"/>
        <color rgb="FFFFEF9C"/>
      </colorScale>
    </cfRule>
  </conditionalFormatting>
  <conditionalFormatting sqref="M25:M29">
    <cfRule type="containsText" dxfId="1318" priority="427" operator="containsText" text="Moderado">
      <formula>NOT(ISERROR(SEARCH("Moderado",M25)))</formula>
    </cfRule>
    <cfRule type="containsText" dxfId="1317" priority="447" operator="containsText" text="Bajo">
      <formula>NOT(ISERROR(SEARCH("Bajo",M25)))</formula>
    </cfRule>
    <cfRule type="containsText" dxfId="1316" priority="448" operator="containsText" text="Moderado">
      <formula>NOT(ISERROR(SEARCH("Moderado",M25)))</formula>
    </cfRule>
    <cfRule type="containsText" dxfId="1315" priority="449" operator="containsText" text="Alto">
      <formula>NOT(ISERROR(SEARCH("Alto",M25)))</formula>
    </cfRule>
    <cfRule type="containsText" dxfId="1314" priority="450" operator="containsText" text="Extremo">
      <formula>NOT(ISERROR(SEARCH("Extremo",M25)))</formula>
    </cfRule>
    <cfRule type="colorScale" priority="451">
      <colorScale>
        <cfvo type="min"/>
        <cfvo type="max"/>
        <color rgb="FFFF7128"/>
        <color rgb="FFFFEF9C"/>
      </colorScale>
    </cfRule>
  </conditionalFormatting>
  <conditionalFormatting sqref="H25:H29">
    <cfRule type="containsText" dxfId="1313" priority="428" operator="containsText" text="Muy Alta">
      <formula>NOT(ISERROR(SEARCH("Muy Alta",H25)))</formula>
    </cfRule>
    <cfRule type="containsText" dxfId="1312" priority="429" operator="containsText" text="Alta">
      <formula>NOT(ISERROR(SEARCH("Alta",H25)))</formula>
    </cfRule>
    <cfRule type="containsText" dxfId="1311" priority="430" operator="containsText" text="Muy Alta">
      <formula>NOT(ISERROR(SEARCH("Muy Alta",H25)))</formula>
    </cfRule>
    <cfRule type="containsText" dxfId="1310" priority="435" operator="containsText" text="Muy Baja">
      <formula>NOT(ISERROR(SEARCH("Muy Baja",H25)))</formula>
    </cfRule>
    <cfRule type="containsText" dxfId="1309" priority="436" operator="containsText" text="Baja">
      <formula>NOT(ISERROR(SEARCH("Baja",H25)))</formula>
    </cfRule>
    <cfRule type="containsText" dxfId="1308" priority="437" operator="containsText" text="Media">
      <formula>NOT(ISERROR(SEARCH("Media",H25)))</formula>
    </cfRule>
    <cfRule type="containsText" dxfId="1307" priority="438" operator="containsText" text="Alta">
      <formula>NOT(ISERROR(SEARCH("Alta",H25)))</formula>
    </cfRule>
    <cfRule type="containsText" dxfId="1306" priority="440" operator="containsText" text="Muy Alta">
      <formula>NOT(ISERROR(SEARCH("Muy Alta",H25)))</formula>
    </cfRule>
  </conditionalFormatting>
  <conditionalFormatting sqref="I25:I29">
    <cfRule type="containsText" dxfId="1305" priority="431" operator="containsText" text="Catastrófico">
      <formula>NOT(ISERROR(SEARCH("Catastrófico",I25)))</formula>
    </cfRule>
    <cfRule type="containsText" dxfId="1304" priority="432" operator="containsText" text="Mayor">
      <formula>NOT(ISERROR(SEARCH("Mayor",I25)))</formula>
    </cfRule>
    <cfRule type="containsText" dxfId="1303" priority="433" operator="containsText" text="Menor">
      <formula>NOT(ISERROR(SEARCH("Menor",I25)))</formula>
    </cfRule>
    <cfRule type="containsText" dxfId="1302" priority="434" operator="containsText" text="Leve">
      <formula>NOT(ISERROR(SEARCH("Leve",I25)))</formula>
    </cfRule>
    <cfRule type="containsText" dxfId="1301" priority="439" operator="containsText" text="Moderado">
      <formula>NOT(ISERROR(SEARCH("Moderado",I25)))</formula>
    </cfRule>
  </conditionalFormatting>
  <conditionalFormatting sqref="K25:K29">
    <cfRule type="containsText" dxfId="1300" priority="426" operator="containsText" text="Media">
      <formula>NOT(ISERROR(SEARCH("Media",K25)))</formula>
    </cfRule>
  </conditionalFormatting>
  <conditionalFormatting sqref="L25:L29">
    <cfRule type="containsText" dxfId="1299" priority="425" operator="containsText" text="Moderado">
      <formula>NOT(ISERROR(SEARCH("Moderado",L25)))</formula>
    </cfRule>
  </conditionalFormatting>
  <conditionalFormatting sqref="J25:J29">
    <cfRule type="containsText" dxfId="1298" priority="424" operator="containsText" text="Moderado">
      <formula>NOT(ISERROR(SEARCH("Moderado",J25)))</formula>
    </cfRule>
  </conditionalFormatting>
  <conditionalFormatting sqref="J25:J29">
    <cfRule type="containsText" dxfId="1297" priority="422" operator="containsText" text="Bajo">
      <formula>NOT(ISERROR(SEARCH("Bajo",J25)))</formula>
    </cfRule>
    <cfRule type="containsText" dxfId="1296" priority="423" operator="containsText" text="Extremo">
      <formula>NOT(ISERROR(SEARCH("Extremo",J25)))</formula>
    </cfRule>
  </conditionalFormatting>
  <conditionalFormatting sqref="K25:K29">
    <cfRule type="containsText" dxfId="1295" priority="420" operator="containsText" text="Baja">
      <formula>NOT(ISERROR(SEARCH("Baja",K25)))</formula>
    </cfRule>
    <cfRule type="containsText" dxfId="1294" priority="421" operator="containsText" text="Muy Baja">
      <formula>NOT(ISERROR(SEARCH("Muy Baja",K25)))</formula>
    </cfRule>
  </conditionalFormatting>
  <conditionalFormatting sqref="K25:K29">
    <cfRule type="containsText" dxfId="1293" priority="418" operator="containsText" text="Muy Alta">
      <formula>NOT(ISERROR(SEARCH("Muy Alta",K25)))</formula>
    </cfRule>
    <cfRule type="containsText" dxfId="1292" priority="419" operator="containsText" text="Alta">
      <formula>NOT(ISERROR(SEARCH("Alta",K25)))</formula>
    </cfRule>
  </conditionalFormatting>
  <conditionalFormatting sqref="L25:L29">
    <cfRule type="containsText" dxfId="1291" priority="414" operator="containsText" text="Catastrófico">
      <formula>NOT(ISERROR(SEARCH("Catastrófico",L25)))</formula>
    </cfRule>
    <cfRule type="containsText" dxfId="1290" priority="415" operator="containsText" text="Mayor">
      <formula>NOT(ISERROR(SEARCH("Mayor",L25)))</formula>
    </cfRule>
    <cfRule type="containsText" dxfId="1289" priority="416" operator="containsText" text="Menor">
      <formula>NOT(ISERROR(SEARCH("Menor",L25)))</formula>
    </cfRule>
    <cfRule type="containsText" dxfId="1288" priority="417" operator="containsText" text="Leve">
      <formula>NOT(ISERROR(SEARCH("Leve",L25)))</formula>
    </cfRule>
  </conditionalFormatting>
  <conditionalFormatting sqref="K30:L30">
    <cfRule type="containsText" dxfId="1287" priority="408" operator="containsText" text="3- Moderado">
      <formula>NOT(ISERROR(SEARCH("3- Moderado",K30)))</formula>
    </cfRule>
    <cfRule type="containsText" dxfId="1286" priority="409" operator="containsText" text="6- Moderado">
      <formula>NOT(ISERROR(SEARCH("6- Moderado",K30)))</formula>
    </cfRule>
    <cfRule type="containsText" dxfId="1285" priority="410" operator="containsText" text="4- Moderado">
      <formula>NOT(ISERROR(SEARCH("4- Moderado",K30)))</formula>
    </cfRule>
    <cfRule type="containsText" dxfId="1284" priority="411" operator="containsText" text="3- Bajo">
      <formula>NOT(ISERROR(SEARCH("3- Bajo",K30)))</formula>
    </cfRule>
    <cfRule type="containsText" dxfId="1283" priority="412" operator="containsText" text="4- Bajo">
      <formula>NOT(ISERROR(SEARCH("4- Bajo",K30)))</formula>
    </cfRule>
    <cfRule type="containsText" dxfId="1282" priority="413" operator="containsText" text="1- Bajo">
      <formula>NOT(ISERROR(SEARCH("1- Bajo",K30)))</formula>
    </cfRule>
  </conditionalFormatting>
  <conditionalFormatting sqref="H30:I30">
    <cfRule type="containsText" dxfId="1281" priority="402" operator="containsText" text="3- Moderado">
      <formula>NOT(ISERROR(SEARCH("3- Moderado",H30)))</formula>
    </cfRule>
    <cfRule type="containsText" dxfId="1280" priority="403" operator="containsText" text="6- Moderado">
      <formula>NOT(ISERROR(SEARCH("6- Moderado",H30)))</formula>
    </cfRule>
    <cfRule type="containsText" dxfId="1279" priority="404" operator="containsText" text="4- Moderado">
      <formula>NOT(ISERROR(SEARCH("4- Moderado",H30)))</formula>
    </cfRule>
    <cfRule type="containsText" dxfId="1278" priority="405" operator="containsText" text="3- Bajo">
      <formula>NOT(ISERROR(SEARCH("3- Bajo",H30)))</formula>
    </cfRule>
    <cfRule type="containsText" dxfId="1277" priority="406" operator="containsText" text="4- Bajo">
      <formula>NOT(ISERROR(SEARCH("4- Bajo",H30)))</formula>
    </cfRule>
    <cfRule type="containsText" dxfId="1276" priority="407" operator="containsText" text="1- Bajo">
      <formula>NOT(ISERROR(SEARCH("1- Bajo",H30)))</formula>
    </cfRule>
  </conditionalFormatting>
  <conditionalFormatting sqref="A30 C30:E30">
    <cfRule type="containsText" dxfId="1275" priority="396" operator="containsText" text="3- Moderado">
      <formula>NOT(ISERROR(SEARCH("3- Moderado",A30)))</formula>
    </cfRule>
    <cfRule type="containsText" dxfId="1274" priority="397" operator="containsText" text="6- Moderado">
      <formula>NOT(ISERROR(SEARCH("6- Moderado",A30)))</formula>
    </cfRule>
    <cfRule type="containsText" dxfId="1273" priority="398" operator="containsText" text="4- Moderado">
      <formula>NOT(ISERROR(SEARCH("4- Moderado",A30)))</formula>
    </cfRule>
    <cfRule type="containsText" dxfId="1272" priority="399" operator="containsText" text="3- Bajo">
      <formula>NOT(ISERROR(SEARCH("3- Bajo",A30)))</formula>
    </cfRule>
    <cfRule type="containsText" dxfId="1271" priority="400" operator="containsText" text="4- Bajo">
      <formula>NOT(ISERROR(SEARCH("4- Bajo",A30)))</formula>
    </cfRule>
    <cfRule type="containsText" dxfId="1270" priority="401" operator="containsText" text="1- Bajo">
      <formula>NOT(ISERROR(SEARCH("1- Bajo",A30)))</formula>
    </cfRule>
  </conditionalFormatting>
  <conditionalFormatting sqref="F30:G30">
    <cfRule type="containsText" dxfId="1269" priority="390" operator="containsText" text="3- Moderado">
      <formula>NOT(ISERROR(SEARCH("3- Moderado",F30)))</formula>
    </cfRule>
    <cfRule type="containsText" dxfId="1268" priority="391" operator="containsText" text="6- Moderado">
      <formula>NOT(ISERROR(SEARCH("6- Moderado",F30)))</formula>
    </cfRule>
    <cfRule type="containsText" dxfId="1267" priority="392" operator="containsText" text="4- Moderado">
      <formula>NOT(ISERROR(SEARCH("4- Moderado",F30)))</formula>
    </cfRule>
    <cfRule type="containsText" dxfId="1266" priority="393" operator="containsText" text="3- Bajo">
      <formula>NOT(ISERROR(SEARCH("3- Bajo",F30)))</formula>
    </cfRule>
    <cfRule type="containsText" dxfId="1265" priority="394" operator="containsText" text="4- Bajo">
      <formula>NOT(ISERROR(SEARCH("4- Bajo",F30)))</formula>
    </cfRule>
    <cfRule type="containsText" dxfId="1264" priority="395" operator="containsText" text="1- Bajo">
      <formula>NOT(ISERROR(SEARCH("1- Bajo",F30)))</formula>
    </cfRule>
  </conditionalFormatting>
  <conditionalFormatting sqref="J30:J34">
    <cfRule type="containsText" dxfId="1263" priority="385" operator="containsText" text="Bajo">
      <formula>NOT(ISERROR(SEARCH("Bajo",J30)))</formula>
    </cfRule>
    <cfRule type="containsText" dxfId="1262" priority="386" operator="containsText" text="Moderado">
      <formula>NOT(ISERROR(SEARCH("Moderado",J30)))</formula>
    </cfRule>
    <cfRule type="containsText" dxfId="1261" priority="387" operator="containsText" text="Alto">
      <formula>NOT(ISERROR(SEARCH("Alto",J30)))</formula>
    </cfRule>
    <cfRule type="containsText" dxfId="1260" priority="388" operator="containsText" text="Extremo">
      <formula>NOT(ISERROR(SEARCH("Extremo",J30)))</formula>
    </cfRule>
    <cfRule type="colorScale" priority="389">
      <colorScale>
        <cfvo type="min"/>
        <cfvo type="max"/>
        <color rgb="FFFF7128"/>
        <color rgb="FFFFEF9C"/>
      </colorScale>
    </cfRule>
  </conditionalFormatting>
  <conditionalFormatting sqref="M30:M34">
    <cfRule type="containsText" dxfId="1259" priority="360" operator="containsText" text="Moderado">
      <formula>NOT(ISERROR(SEARCH("Moderado",M30)))</formula>
    </cfRule>
    <cfRule type="containsText" dxfId="1258" priority="380" operator="containsText" text="Bajo">
      <formula>NOT(ISERROR(SEARCH("Bajo",M30)))</formula>
    </cfRule>
    <cfRule type="containsText" dxfId="1257" priority="381" operator="containsText" text="Moderado">
      <formula>NOT(ISERROR(SEARCH("Moderado",M30)))</formula>
    </cfRule>
    <cfRule type="containsText" dxfId="1256" priority="382" operator="containsText" text="Alto">
      <formula>NOT(ISERROR(SEARCH("Alto",M30)))</formula>
    </cfRule>
    <cfRule type="containsText" dxfId="1255" priority="383" operator="containsText" text="Extremo">
      <formula>NOT(ISERROR(SEARCH("Extremo",M30)))</formula>
    </cfRule>
    <cfRule type="colorScale" priority="384">
      <colorScale>
        <cfvo type="min"/>
        <cfvo type="max"/>
        <color rgb="FFFF7128"/>
        <color rgb="FFFFEF9C"/>
      </colorScale>
    </cfRule>
  </conditionalFormatting>
  <conditionalFormatting sqref="H30:H34">
    <cfRule type="containsText" dxfId="1254" priority="361" operator="containsText" text="Muy Alta">
      <formula>NOT(ISERROR(SEARCH("Muy Alta",H30)))</formula>
    </cfRule>
    <cfRule type="containsText" dxfId="1253" priority="362" operator="containsText" text="Alta">
      <formula>NOT(ISERROR(SEARCH("Alta",H30)))</formula>
    </cfRule>
    <cfRule type="containsText" dxfId="1252" priority="363" operator="containsText" text="Muy Alta">
      <formula>NOT(ISERROR(SEARCH("Muy Alta",H30)))</formula>
    </cfRule>
    <cfRule type="containsText" dxfId="1251" priority="368" operator="containsText" text="Muy Baja">
      <formula>NOT(ISERROR(SEARCH("Muy Baja",H30)))</formula>
    </cfRule>
    <cfRule type="containsText" dxfId="1250" priority="369" operator="containsText" text="Baja">
      <formula>NOT(ISERROR(SEARCH("Baja",H30)))</formula>
    </cfRule>
    <cfRule type="containsText" dxfId="1249" priority="370" operator="containsText" text="Media">
      <formula>NOT(ISERROR(SEARCH("Media",H30)))</formula>
    </cfRule>
    <cfRule type="containsText" dxfId="1248" priority="371" operator="containsText" text="Alta">
      <formula>NOT(ISERROR(SEARCH("Alta",H30)))</formula>
    </cfRule>
    <cfRule type="containsText" dxfId="1247" priority="373" operator="containsText" text="Muy Alta">
      <formula>NOT(ISERROR(SEARCH("Muy Alta",H30)))</formula>
    </cfRule>
  </conditionalFormatting>
  <conditionalFormatting sqref="I30:I34">
    <cfRule type="containsText" dxfId="1246" priority="364" operator="containsText" text="Catastrófico">
      <formula>NOT(ISERROR(SEARCH("Catastrófico",I30)))</formula>
    </cfRule>
    <cfRule type="containsText" dxfId="1245" priority="365" operator="containsText" text="Mayor">
      <formula>NOT(ISERROR(SEARCH("Mayor",I30)))</formula>
    </cfRule>
    <cfRule type="containsText" dxfId="1244" priority="366" operator="containsText" text="Menor">
      <formula>NOT(ISERROR(SEARCH("Menor",I30)))</formula>
    </cfRule>
    <cfRule type="containsText" dxfId="1243" priority="367" operator="containsText" text="Leve">
      <formula>NOT(ISERROR(SEARCH("Leve",I30)))</formula>
    </cfRule>
    <cfRule type="containsText" dxfId="1242" priority="372" operator="containsText" text="Moderado">
      <formula>NOT(ISERROR(SEARCH("Moderado",I30)))</formula>
    </cfRule>
  </conditionalFormatting>
  <conditionalFormatting sqref="K30:K34">
    <cfRule type="containsText" dxfId="1241" priority="359" operator="containsText" text="Media">
      <formula>NOT(ISERROR(SEARCH("Media",K30)))</formula>
    </cfRule>
  </conditionalFormatting>
  <conditionalFormatting sqref="L30:L34">
    <cfRule type="containsText" dxfId="1240" priority="358" operator="containsText" text="Moderado">
      <formula>NOT(ISERROR(SEARCH("Moderado",L30)))</formula>
    </cfRule>
  </conditionalFormatting>
  <conditionalFormatting sqref="J30:J34">
    <cfRule type="containsText" dxfId="1239" priority="357" operator="containsText" text="Moderado">
      <formula>NOT(ISERROR(SEARCH("Moderado",J30)))</formula>
    </cfRule>
  </conditionalFormatting>
  <conditionalFormatting sqref="J30:J34">
    <cfRule type="containsText" dxfId="1238" priority="355" operator="containsText" text="Bajo">
      <formula>NOT(ISERROR(SEARCH("Bajo",J30)))</formula>
    </cfRule>
    <cfRule type="containsText" dxfId="1237" priority="356" operator="containsText" text="Extremo">
      <formula>NOT(ISERROR(SEARCH("Extremo",J30)))</formula>
    </cfRule>
  </conditionalFormatting>
  <conditionalFormatting sqref="K30:K34">
    <cfRule type="containsText" dxfId="1236" priority="353" operator="containsText" text="Baja">
      <formula>NOT(ISERROR(SEARCH("Baja",K30)))</formula>
    </cfRule>
    <cfRule type="containsText" dxfId="1235" priority="354" operator="containsText" text="Muy Baja">
      <formula>NOT(ISERROR(SEARCH("Muy Baja",K30)))</formula>
    </cfRule>
  </conditionalFormatting>
  <conditionalFormatting sqref="K30:K34">
    <cfRule type="containsText" dxfId="1234" priority="351" operator="containsText" text="Muy Alta">
      <formula>NOT(ISERROR(SEARCH("Muy Alta",K30)))</formula>
    </cfRule>
    <cfRule type="containsText" dxfId="1233" priority="352" operator="containsText" text="Alta">
      <formula>NOT(ISERROR(SEARCH("Alta",K30)))</formula>
    </cfRule>
  </conditionalFormatting>
  <conditionalFormatting sqref="L30:L34">
    <cfRule type="containsText" dxfId="1232" priority="347" operator="containsText" text="Catastrófico">
      <formula>NOT(ISERROR(SEARCH("Catastrófico",L30)))</formula>
    </cfRule>
    <cfRule type="containsText" dxfId="1231" priority="348" operator="containsText" text="Mayor">
      <formula>NOT(ISERROR(SEARCH("Mayor",L30)))</formula>
    </cfRule>
    <cfRule type="containsText" dxfId="1230" priority="349" operator="containsText" text="Menor">
      <formula>NOT(ISERROR(SEARCH("Menor",L30)))</formula>
    </cfRule>
    <cfRule type="containsText" dxfId="1229" priority="350" operator="containsText" text="Leve">
      <formula>NOT(ISERROR(SEARCH("Leve",L30)))</formula>
    </cfRule>
  </conditionalFormatting>
  <conditionalFormatting sqref="J10:J19">
    <cfRule type="containsText" dxfId="1228" priority="899" operator="containsText" text="Bajo">
      <formula>NOT(ISERROR(SEARCH("Bajo",J10)))</formula>
    </cfRule>
    <cfRule type="containsText" dxfId="1227" priority="900" operator="containsText" text="Moderado">
      <formula>NOT(ISERROR(SEARCH("Moderado",J10)))</formula>
    </cfRule>
    <cfRule type="containsText" dxfId="1226" priority="901" operator="containsText" text="Alto">
      <formula>NOT(ISERROR(SEARCH("Alto",J10)))</formula>
    </cfRule>
    <cfRule type="containsText" dxfId="1225" priority="902" operator="containsText" text="Extremo">
      <formula>NOT(ISERROR(SEARCH("Extremo",J10)))</formula>
    </cfRule>
    <cfRule type="colorScale" priority="903">
      <colorScale>
        <cfvo type="min"/>
        <cfvo type="max"/>
        <color rgb="FFFF7128"/>
        <color rgb="FFFFEF9C"/>
      </colorScale>
    </cfRule>
  </conditionalFormatting>
  <conditionalFormatting sqref="M10:M19">
    <cfRule type="containsText" dxfId="1224" priority="904" operator="containsText" text="Moderado">
      <formula>NOT(ISERROR(SEARCH("Moderado",M10)))</formula>
    </cfRule>
    <cfRule type="containsText" dxfId="1223" priority="905" operator="containsText" text="Bajo">
      <formula>NOT(ISERROR(SEARCH("Bajo",M10)))</formula>
    </cfRule>
    <cfRule type="containsText" dxfId="1222" priority="906" operator="containsText" text="Moderado">
      <formula>NOT(ISERROR(SEARCH("Moderado",M10)))</formula>
    </cfRule>
    <cfRule type="containsText" dxfId="1221" priority="907" operator="containsText" text="Alto">
      <formula>NOT(ISERROR(SEARCH("Alto",M10)))</formula>
    </cfRule>
    <cfRule type="containsText" dxfId="1220" priority="908" operator="containsText" text="Extremo">
      <formula>NOT(ISERROR(SEARCH("Extremo",M10)))</formula>
    </cfRule>
    <cfRule type="colorScale" priority="909">
      <colorScale>
        <cfvo type="min"/>
        <cfvo type="max"/>
        <color rgb="FFFF7128"/>
        <color rgb="FFFFEF9C"/>
      </colorScale>
    </cfRule>
  </conditionalFormatting>
  <conditionalFormatting sqref="N10 N15">
    <cfRule type="containsText" dxfId="1219" priority="19" operator="containsText" text="3- Moderado">
      <formula>NOT(ISERROR(SEARCH("3- Moderado",N10)))</formula>
    </cfRule>
    <cfRule type="containsText" dxfId="1218" priority="20" operator="containsText" text="6- Moderado">
      <formula>NOT(ISERROR(SEARCH("6- Moderado",N10)))</formula>
    </cfRule>
    <cfRule type="containsText" dxfId="1217" priority="21" operator="containsText" text="4- Moderado">
      <formula>NOT(ISERROR(SEARCH("4- Moderado",N10)))</formula>
    </cfRule>
    <cfRule type="containsText" dxfId="1216" priority="22" operator="containsText" text="3- Bajo">
      <formula>NOT(ISERROR(SEARCH("3- Bajo",N10)))</formula>
    </cfRule>
    <cfRule type="containsText" dxfId="1215" priority="23" operator="containsText" text="4- Bajo">
      <formula>NOT(ISERROR(SEARCH("4- Bajo",N10)))</formula>
    </cfRule>
    <cfRule type="containsText" dxfId="1214" priority="24" operator="containsText" text="1- Bajo">
      <formula>NOT(ISERROR(SEARCH("1- Bajo",N10)))</formula>
    </cfRule>
  </conditionalFormatting>
  <conditionalFormatting sqref="N20">
    <cfRule type="containsText" dxfId="1213" priority="13" operator="containsText" text="3- Moderado">
      <formula>NOT(ISERROR(SEARCH("3- Moderado",N20)))</formula>
    </cfRule>
    <cfRule type="containsText" dxfId="1212" priority="14" operator="containsText" text="6- Moderado">
      <formula>NOT(ISERROR(SEARCH("6- Moderado",N20)))</formula>
    </cfRule>
    <cfRule type="containsText" dxfId="1211" priority="15" operator="containsText" text="4- Moderado">
      <formula>NOT(ISERROR(SEARCH("4- Moderado",N20)))</formula>
    </cfRule>
    <cfRule type="containsText" dxfId="1210" priority="16" operator="containsText" text="3- Bajo">
      <formula>NOT(ISERROR(SEARCH("3- Bajo",N20)))</formula>
    </cfRule>
    <cfRule type="containsText" dxfId="1209" priority="17" operator="containsText" text="4- Bajo">
      <formula>NOT(ISERROR(SEARCH("4- Bajo",N20)))</formula>
    </cfRule>
    <cfRule type="containsText" dxfId="1208" priority="18" operator="containsText" text="1- Bajo">
      <formula>NOT(ISERROR(SEARCH("1- Bajo",N20)))</formula>
    </cfRule>
  </conditionalFormatting>
  <conditionalFormatting sqref="N25">
    <cfRule type="containsText" dxfId="1207" priority="7" operator="containsText" text="3- Moderado">
      <formula>NOT(ISERROR(SEARCH("3- Moderado",N25)))</formula>
    </cfRule>
    <cfRule type="containsText" dxfId="1206" priority="8" operator="containsText" text="6- Moderado">
      <formula>NOT(ISERROR(SEARCH("6- Moderado",N25)))</formula>
    </cfRule>
    <cfRule type="containsText" dxfId="1205" priority="9" operator="containsText" text="4- Moderado">
      <formula>NOT(ISERROR(SEARCH("4- Moderado",N25)))</formula>
    </cfRule>
    <cfRule type="containsText" dxfId="1204" priority="10" operator="containsText" text="3- Bajo">
      <formula>NOT(ISERROR(SEARCH("3- Bajo",N25)))</formula>
    </cfRule>
    <cfRule type="containsText" dxfId="1203" priority="11" operator="containsText" text="4- Bajo">
      <formula>NOT(ISERROR(SEARCH("4- Bajo",N25)))</formula>
    </cfRule>
    <cfRule type="containsText" dxfId="1202" priority="12" operator="containsText" text="1- Bajo">
      <formula>NOT(ISERROR(SEARCH("1- Bajo",N25)))</formula>
    </cfRule>
  </conditionalFormatting>
  <conditionalFormatting sqref="N30">
    <cfRule type="containsText" dxfId="1201" priority="1" operator="containsText" text="3- Moderado">
      <formula>NOT(ISERROR(SEARCH("3- Moderado",N30)))</formula>
    </cfRule>
    <cfRule type="containsText" dxfId="1200" priority="2" operator="containsText" text="6- Moderado">
      <formula>NOT(ISERROR(SEARCH("6- Moderado",N30)))</formula>
    </cfRule>
    <cfRule type="containsText" dxfId="1199" priority="3" operator="containsText" text="4- Moderado">
      <formula>NOT(ISERROR(SEARCH("4- Moderado",N30)))</formula>
    </cfRule>
    <cfRule type="containsText" dxfId="1198" priority="4" operator="containsText" text="3- Bajo">
      <formula>NOT(ISERROR(SEARCH("3- Bajo",N30)))</formula>
    </cfRule>
    <cfRule type="containsText" dxfId="1197" priority="5" operator="containsText" text="4- Bajo">
      <formula>NOT(ISERROR(SEARCH("4- Bajo",N30)))</formula>
    </cfRule>
    <cfRule type="containsText" dxfId="1196" priority="6" operator="containsText" text="1- Bajo">
      <formula>NOT(ISERROR(SEARCH("1- Bajo",N30)))</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topLeftCell="F35" zoomScale="71" zoomScaleNormal="71" workbookViewId="0">
      <selection activeCell="W20" sqref="W20:W24"/>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07"/>
  </cols>
  <sheetData>
    <row r="1" spans="1:278" s="139" customFormat="1" ht="16.5" customHeight="1">
      <c r="A1" s="340"/>
      <c r="B1" s="341"/>
      <c r="C1" s="341"/>
      <c r="D1" s="509" t="s">
        <v>364</v>
      </c>
      <c r="E1" s="509"/>
      <c r="F1" s="509"/>
      <c r="G1" s="509"/>
      <c r="H1" s="509"/>
      <c r="I1" s="509"/>
      <c r="J1" s="509"/>
      <c r="K1" s="509"/>
      <c r="L1" s="509"/>
      <c r="M1" s="509"/>
      <c r="N1" s="509"/>
      <c r="O1" s="509"/>
      <c r="P1" s="509"/>
      <c r="Q1" s="510"/>
      <c r="R1" s="332" t="s">
        <v>67</v>
      </c>
      <c r="S1" s="332"/>
      <c r="T1" s="332"/>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42"/>
      <c r="B2" s="343"/>
      <c r="C2" s="343"/>
      <c r="D2" s="511"/>
      <c r="E2" s="511"/>
      <c r="F2" s="511"/>
      <c r="G2" s="511"/>
      <c r="H2" s="511"/>
      <c r="I2" s="511"/>
      <c r="J2" s="511"/>
      <c r="K2" s="511"/>
      <c r="L2" s="511"/>
      <c r="M2" s="511"/>
      <c r="N2" s="511"/>
      <c r="O2" s="511"/>
      <c r="P2" s="511"/>
      <c r="Q2" s="512"/>
      <c r="R2" s="332"/>
      <c r="S2" s="332"/>
      <c r="T2" s="332"/>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11"/>
      <c r="E3" s="511"/>
      <c r="F3" s="511"/>
      <c r="G3" s="511"/>
      <c r="H3" s="511"/>
      <c r="I3" s="511"/>
      <c r="J3" s="511"/>
      <c r="K3" s="511"/>
      <c r="L3" s="511"/>
      <c r="M3" s="511"/>
      <c r="N3" s="511"/>
      <c r="O3" s="511"/>
      <c r="P3" s="511"/>
      <c r="Q3" s="512"/>
      <c r="R3" s="332"/>
      <c r="S3" s="332"/>
      <c r="T3" s="332"/>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33" t="s">
        <v>0</v>
      </c>
      <c r="B4" s="334"/>
      <c r="C4" s="335"/>
      <c r="D4" s="336" t="str">
        <f>'Mapa Final'!D4</f>
        <v>Mejoramiento del SIGCMA</v>
      </c>
      <c r="E4" s="337"/>
      <c r="F4" s="337"/>
      <c r="G4" s="337"/>
      <c r="H4" s="337"/>
      <c r="I4" s="337"/>
      <c r="J4" s="337"/>
      <c r="K4" s="337"/>
      <c r="L4" s="337"/>
      <c r="M4" s="337"/>
      <c r="N4" s="338"/>
      <c r="O4" s="339"/>
      <c r="P4" s="339"/>
      <c r="Q4" s="3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33" t="s">
        <v>1</v>
      </c>
      <c r="B5" s="334"/>
      <c r="C5" s="335"/>
      <c r="D5" s="34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345"/>
      <c r="F5" s="345"/>
      <c r="G5" s="345"/>
      <c r="H5" s="345"/>
      <c r="I5" s="345"/>
      <c r="J5" s="345"/>
      <c r="K5" s="345"/>
      <c r="L5" s="345"/>
      <c r="M5" s="345"/>
      <c r="N5" s="3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33" t="s">
        <v>2</v>
      </c>
      <c r="B6" s="334"/>
      <c r="C6" s="335"/>
      <c r="D6" s="344" t="str">
        <f>'Mapa Final'!D6</f>
        <v>Nivel Seccional</v>
      </c>
      <c r="E6" s="345"/>
      <c r="F6" s="345"/>
      <c r="G6" s="345"/>
      <c r="H6" s="345"/>
      <c r="I6" s="345"/>
      <c r="J6" s="345"/>
      <c r="K6" s="345"/>
      <c r="L6" s="345"/>
      <c r="M6" s="345"/>
      <c r="N6" s="3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9.75" customHeight="1" thickTop="1" thickBot="1">
      <c r="A7" s="504" t="s">
        <v>340</v>
      </c>
      <c r="B7" s="505"/>
      <c r="C7" s="505"/>
      <c r="D7" s="505"/>
      <c r="E7" s="505"/>
      <c r="F7" s="506"/>
      <c r="G7" s="160"/>
      <c r="H7" s="507" t="s">
        <v>341</v>
      </c>
      <c r="I7" s="507"/>
      <c r="J7" s="507"/>
      <c r="K7" s="507" t="s">
        <v>342</v>
      </c>
      <c r="L7" s="507"/>
      <c r="M7" s="507"/>
      <c r="N7" s="508" t="s">
        <v>343</v>
      </c>
      <c r="O7" s="513" t="s">
        <v>344</v>
      </c>
      <c r="P7" s="515" t="s">
        <v>345</v>
      </c>
      <c r="Q7" s="516"/>
      <c r="R7" s="515" t="s">
        <v>346</v>
      </c>
      <c r="S7" s="516"/>
      <c r="T7" s="501" t="s">
        <v>367</v>
      </c>
      <c r="U7" s="501" t="s">
        <v>612</v>
      </c>
      <c r="V7" s="502" t="s">
        <v>613</v>
      </c>
      <c r="W7" s="502" t="s">
        <v>614</v>
      </c>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08"/>
      <c r="O8" s="514"/>
      <c r="P8" s="164" t="s">
        <v>351</v>
      </c>
      <c r="Q8" s="164" t="s">
        <v>352</v>
      </c>
      <c r="R8" s="164" t="s">
        <v>353</v>
      </c>
      <c r="S8" s="164" t="s">
        <v>354</v>
      </c>
      <c r="T8" s="501"/>
      <c r="U8" s="501"/>
      <c r="V8" s="503"/>
      <c r="W8" s="503"/>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17"/>
      <c r="B9" s="518"/>
      <c r="C9" s="518"/>
      <c r="D9" s="518"/>
      <c r="E9" s="518"/>
      <c r="F9" s="518"/>
      <c r="G9" s="518"/>
      <c r="H9" s="518"/>
      <c r="I9" s="518"/>
      <c r="J9" s="518"/>
      <c r="K9" s="518"/>
      <c r="L9" s="518"/>
      <c r="M9" s="518"/>
      <c r="N9" s="518"/>
      <c r="T9" s="165"/>
      <c r="U9" s="262"/>
      <c r="V9" s="263"/>
      <c r="W9" s="263"/>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519">
        <f>'Mapa Final'!A10</f>
        <v>1</v>
      </c>
      <c r="B10" s="550" t="str">
        <f>'Mapa Final'!B10</f>
        <v>Inexactitud o incongruencia en la información reportada</v>
      </c>
      <c r="C10" s="522" t="str">
        <f>'Mapa Final'!C10</f>
        <v>Incumplimiento de las metas establecidas</v>
      </c>
      <c r="D10" s="522"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25" t="str">
        <f>'Mapa Final'!E10</f>
        <v>Falta de seguimiento y verificación de las actividades del Plan de Acción, Mapas de Riesgos e Indicadores de Gestión.</v>
      </c>
      <c r="F10" s="525" t="str">
        <f>'Mapa Final'!F10</f>
        <v>Posibilidad de incumplimiento de las metas establecidas debido a la falta de seguimiento y verificación de las actividdades del Plan de Acción, Mapas de Riesgos e Indicadores de Gestión.</v>
      </c>
      <c r="G10" s="525" t="str">
        <f>'Mapa Final'!G10</f>
        <v>Ejecución y Administración de Procesos</v>
      </c>
      <c r="H10" s="531" t="str">
        <f>'Mapa Final'!I10</f>
        <v>Baja</v>
      </c>
      <c r="I10" s="534" t="str">
        <f>'Mapa Final'!L10</f>
        <v>Moderado</v>
      </c>
      <c r="J10" s="546" t="str">
        <f>'Mapa Final'!N10</f>
        <v>Moderado</v>
      </c>
      <c r="K10" s="540" t="str">
        <f>'Mapa Final'!AA10</f>
        <v>Baja</v>
      </c>
      <c r="L10" s="540" t="str">
        <f>'Mapa Final'!AE10</f>
        <v>Moderado</v>
      </c>
      <c r="M10" s="537" t="str">
        <f>'Mapa Final'!AG10</f>
        <v>Moderado</v>
      </c>
      <c r="N10" s="540" t="str">
        <f>'Mapa Final'!AH10</f>
        <v>Reducir(mitigar)</v>
      </c>
      <c r="O10" s="358" t="s">
        <v>444</v>
      </c>
      <c r="P10" s="543"/>
      <c r="Q10" s="358" t="s">
        <v>179</v>
      </c>
      <c r="R10" s="528">
        <v>44927</v>
      </c>
      <c r="S10" s="528">
        <v>45291</v>
      </c>
      <c r="T10" s="498" t="s">
        <v>452</v>
      </c>
      <c r="U10" s="495" t="s">
        <v>615</v>
      </c>
      <c r="V10" s="498" t="s">
        <v>615</v>
      </c>
      <c r="W10" s="498" t="s">
        <v>464</v>
      </c>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520"/>
      <c r="B11" s="359"/>
      <c r="C11" s="523"/>
      <c r="D11" s="523"/>
      <c r="E11" s="526"/>
      <c r="F11" s="526"/>
      <c r="G11" s="526"/>
      <c r="H11" s="532"/>
      <c r="I11" s="535"/>
      <c r="J11" s="547"/>
      <c r="K11" s="541"/>
      <c r="L11" s="541"/>
      <c r="M11" s="538"/>
      <c r="N11" s="541"/>
      <c r="O11" s="359"/>
      <c r="P11" s="544"/>
      <c r="Q11" s="359"/>
      <c r="R11" s="529"/>
      <c r="S11" s="529"/>
      <c r="T11" s="499"/>
      <c r="U11" s="496"/>
      <c r="V11" s="499"/>
      <c r="W11" s="49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520"/>
      <c r="B12" s="359"/>
      <c r="C12" s="523"/>
      <c r="D12" s="523"/>
      <c r="E12" s="526"/>
      <c r="F12" s="526"/>
      <c r="G12" s="526"/>
      <c r="H12" s="532"/>
      <c r="I12" s="535"/>
      <c r="J12" s="547"/>
      <c r="K12" s="541"/>
      <c r="L12" s="541"/>
      <c r="M12" s="538"/>
      <c r="N12" s="541"/>
      <c r="O12" s="359"/>
      <c r="P12" s="544"/>
      <c r="Q12" s="359"/>
      <c r="R12" s="529"/>
      <c r="S12" s="529"/>
      <c r="T12" s="499"/>
      <c r="U12" s="496"/>
      <c r="V12" s="499"/>
      <c r="W12" s="49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520"/>
      <c r="B13" s="359"/>
      <c r="C13" s="523"/>
      <c r="D13" s="523"/>
      <c r="E13" s="526"/>
      <c r="F13" s="526"/>
      <c r="G13" s="526"/>
      <c r="H13" s="532"/>
      <c r="I13" s="535"/>
      <c r="J13" s="547"/>
      <c r="K13" s="541"/>
      <c r="L13" s="541"/>
      <c r="M13" s="538"/>
      <c r="N13" s="541"/>
      <c r="O13" s="359"/>
      <c r="P13" s="544"/>
      <c r="Q13" s="359"/>
      <c r="R13" s="529"/>
      <c r="S13" s="529"/>
      <c r="T13" s="499"/>
      <c r="U13" s="496"/>
      <c r="V13" s="499"/>
      <c r="W13" s="49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521"/>
      <c r="B14" s="360"/>
      <c r="C14" s="524"/>
      <c r="D14" s="524"/>
      <c r="E14" s="527"/>
      <c r="F14" s="527"/>
      <c r="G14" s="527"/>
      <c r="H14" s="533"/>
      <c r="I14" s="536"/>
      <c r="J14" s="548"/>
      <c r="K14" s="542"/>
      <c r="L14" s="542"/>
      <c r="M14" s="539"/>
      <c r="N14" s="542"/>
      <c r="O14" s="360"/>
      <c r="P14" s="545"/>
      <c r="Q14" s="360"/>
      <c r="R14" s="530"/>
      <c r="S14" s="530"/>
      <c r="T14" s="500"/>
      <c r="U14" s="497"/>
      <c r="V14" s="500"/>
      <c r="W14" s="500"/>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519">
        <f>'Mapa Final'!A15</f>
        <v>2</v>
      </c>
      <c r="B15" s="550" t="str">
        <f>'Mapa Final'!B15</f>
        <v>Incumplimiento en la presentación de la información reportada</v>
      </c>
      <c r="C15" s="522" t="str">
        <f>'Mapa Final'!C15</f>
        <v>Incumplimiento de las metas establecidas</v>
      </c>
      <c r="D15" s="522" t="str">
        <f>'Mapa Final'!D15</f>
        <v>1. Remisión extemporánea de la información por parte de los enlaces del proceso. 
2. Falta de consolidación  y análisis de la información de cada uno de los procesos.
3. Incumplimiento a las responsabilidades asignadas.
4. Sobrecarga laboral.</v>
      </c>
      <c r="E15" s="525" t="str">
        <f>'Mapa Final'!E15</f>
        <v xml:space="preserve">Remisión extemporánea de información por parte de los enlaces del proceso. </v>
      </c>
      <c r="F15" s="525" t="str">
        <f>'Mapa Final'!F15</f>
        <v xml:space="preserve">Posibilidad de incumplimiento de las metas establecidas debido a Remisión extemporánea de información por parte de los enlaces del proceso. </v>
      </c>
      <c r="G15" s="525" t="str">
        <f>'Mapa Final'!G15</f>
        <v>Ejecución y Administración de Procesos</v>
      </c>
      <c r="H15" s="531" t="str">
        <f>'Mapa Final'!I15</f>
        <v>Baja</v>
      </c>
      <c r="I15" s="534" t="str">
        <f>'Mapa Final'!L15</f>
        <v>Mayor</v>
      </c>
      <c r="J15" s="546" t="str">
        <f>'Mapa Final'!N15</f>
        <v xml:space="preserve">Alto </v>
      </c>
      <c r="K15" s="540" t="str">
        <f>'Mapa Final'!AA15</f>
        <v>Baja</v>
      </c>
      <c r="L15" s="540" t="str">
        <f>'Mapa Final'!AE15</f>
        <v>Mayor</v>
      </c>
      <c r="M15" s="537" t="str">
        <f>'Mapa Final'!AG15</f>
        <v xml:space="preserve">Alto </v>
      </c>
      <c r="N15" s="540" t="str">
        <f>'Mapa Final'!AH15</f>
        <v>Reducir(mitigar)</v>
      </c>
      <c r="O15" s="358" t="s">
        <v>446</v>
      </c>
      <c r="P15" s="543"/>
      <c r="Q15" s="358" t="s">
        <v>179</v>
      </c>
      <c r="R15" s="528">
        <v>44927</v>
      </c>
      <c r="S15" s="528">
        <v>45291</v>
      </c>
      <c r="T15" s="498" t="s">
        <v>453</v>
      </c>
      <c r="U15" s="495" t="s">
        <v>615</v>
      </c>
      <c r="V15" s="498" t="s">
        <v>615</v>
      </c>
      <c r="W15" s="498" t="s">
        <v>464</v>
      </c>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520"/>
      <c r="B16" s="359"/>
      <c r="C16" s="523"/>
      <c r="D16" s="523"/>
      <c r="E16" s="526"/>
      <c r="F16" s="526"/>
      <c r="G16" s="526"/>
      <c r="H16" s="532"/>
      <c r="I16" s="535"/>
      <c r="J16" s="547"/>
      <c r="K16" s="541"/>
      <c r="L16" s="541"/>
      <c r="M16" s="538"/>
      <c r="N16" s="541"/>
      <c r="O16" s="359"/>
      <c r="P16" s="544"/>
      <c r="Q16" s="359"/>
      <c r="R16" s="529"/>
      <c r="S16" s="529"/>
      <c r="T16" s="499"/>
      <c r="U16" s="496"/>
      <c r="V16" s="499"/>
      <c r="W16" s="49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520"/>
      <c r="B17" s="359"/>
      <c r="C17" s="523"/>
      <c r="D17" s="523"/>
      <c r="E17" s="526"/>
      <c r="F17" s="526"/>
      <c r="G17" s="526"/>
      <c r="H17" s="532"/>
      <c r="I17" s="535"/>
      <c r="J17" s="547"/>
      <c r="K17" s="541"/>
      <c r="L17" s="541"/>
      <c r="M17" s="538"/>
      <c r="N17" s="541"/>
      <c r="O17" s="359"/>
      <c r="P17" s="544"/>
      <c r="Q17" s="359"/>
      <c r="R17" s="529"/>
      <c r="S17" s="529"/>
      <c r="T17" s="499"/>
      <c r="U17" s="496"/>
      <c r="V17" s="499"/>
      <c r="W17" s="49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520"/>
      <c r="B18" s="359"/>
      <c r="C18" s="523"/>
      <c r="D18" s="523"/>
      <c r="E18" s="526"/>
      <c r="F18" s="526"/>
      <c r="G18" s="526"/>
      <c r="H18" s="532"/>
      <c r="I18" s="535"/>
      <c r="J18" s="547"/>
      <c r="K18" s="541"/>
      <c r="L18" s="541"/>
      <c r="M18" s="538"/>
      <c r="N18" s="541"/>
      <c r="O18" s="359"/>
      <c r="P18" s="544"/>
      <c r="Q18" s="359"/>
      <c r="R18" s="529"/>
      <c r="S18" s="529"/>
      <c r="T18" s="499"/>
      <c r="U18" s="496"/>
      <c r="V18" s="499"/>
      <c r="W18" s="49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521"/>
      <c r="B19" s="360"/>
      <c r="C19" s="524"/>
      <c r="D19" s="524"/>
      <c r="E19" s="527"/>
      <c r="F19" s="527"/>
      <c r="G19" s="527"/>
      <c r="H19" s="533"/>
      <c r="I19" s="536"/>
      <c r="J19" s="548"/>
      <c r="K19" s="542"/>
      <c r="L19" s="542"/>
      <c r="M19" s="539"/>
      <c r="N19" s="542"/>
      <c r="O19" s="360"/>
      <c r="P19" s="545"/>
      <c r="Q19" s="360"/>
      <c r="R19" s="530"/>
      <c r="S19" s="530"/>
      <c r="T19" s="500"/>
      <c r="U19" s="497"/>
      <c r="V19" s="500"/>
      <c r="W19" s="500"/>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c r="A20" s="519" t="e">
        <f>'Mapa Final'!#REF!</f>
        <v>#REF!</v>
      </c>
      <c r="B20" s="550" t="e">
        <f>'Mapa Final'!#REF!</f>
        <v>#REF!</v>
      </c>
      <c r="C20" s="522" t="e">
        <f>'Mapa Final'!#REF!</f>
        <v>#REF!</v>
      </c>
      <c r="D20" s="522" t="e">
        <f>'Mapa Final'!#REF!</f>
        <v>#REF!</v>
      </c>
      <c r="E20" s="525" t="e">
        <f>'Mapa Final'!#REF!</f>
        <v>#REF!</v>
      </c>
      <c r="F20" s="525" t="e">
        <f>'Mapa Final'!#REF!</f>
        <v>#REF!</v>
      </c>
      <c r="G20" s="525" t="e">
        <f>'Mapa Final'!#REF!</f>
        <v>#REF!</v>
      </c>
      <c r="H20" s="531" t="e">
        <f>'Mapa Final'!#REF!</f>
        <v>#REF!</v>
      </c>
      <c r="I20" s="534" t="e">
        <f>'Mapa Final'!#REF!</f>
        <v>#REF!</v>
      </c>
      <c r="J20" s="546" t="e">
        <f>'Mapa Final'!#REF!</f>
        <v>#REF!</v>
      </c>
      <c r="K20" s="540" t="e">
        <f>'Mapa Final'!#REF!</f>
        <v>#REF!</v>
      </c>
      <c r="L20" s="540" t="e">
        <f>'Mapa Final'!#REF!</f>
        <v>#REF!</v>
      </c>
      <c r="M20" s="537" t="e">
        <f>'Mapa Final'!#REF!</f>
        <v>#REF!</v>
      </c>
      <c r="N20" s="540" t="e">
        <f>'Mapa Final'!#REF!</f>
        <v>#REF!</v>
      </c>
      <c r="P20" s="543"/>
      <c r="R20" s="528"/>
      <c r="S20" s="528"/>
      <c r="T20" s="498"/>
      <c r="U20" s="495"/>
      <c r="V20" s="498"/>
      <c r="W20" s="498"/>
    </row>
    <row r="21" spans="1:176">
      <c r="A21" s="520"/>
      <c r="B21" s="359"/>
      <c r="C21" s="523"/>
      <c r="D21" s="523"/>
      <c r="E21" s="526"/>
      <c r="F21" s="526"/>
      <c r="G21" s="526"/>
      <c r="H21" s="532"/>
      <c r="I21" s="535"/>
      <c r="J21" s="547"/>
      <c r="K21" s="541"/>
      <c r="L21" s="541"/>
      <c r="M21" s="538"/>
      <c r="N21" s="541"/>
      <c r="P21" s="544"/>
      <c r="R21" s="529"/>
      <c r="S21" s="529"/>
      <c r="T21" s="499"/>
      <c r="U21" s="496"/>
      <c r="V21" s="499"/>
      <c r="W21" s="499"/>
    </row>
    <row r="22" spans="1:176">
      <c r="A22" s="520"/>
      <c r="B22" s="359"/>
      <c r="C22" s="523"/>
      <c r="D22" s="523"/>
      <c r="E22" s="526"/>
      <c r="F22" s="526"/>
      <c r="G22" s="526"/>
      <c r="H22" s="532"/>
      <c r="I22" s="535"/>
      <c r="J22" s="547"/>
      <c r="K22" s="541"/>
      <c r="L22" s="541"/>
      <c r="M22" s="538"/>
      <c r="N22" s="541"/>
      <c r="P22" s="544"/>
      <c r="R22" s="529"/>
      <c r="S22" s="529"/>
      <c r="T22" s="499"/>
      <c r="U22" s="496"/>
      <c r="V22" s="499"/>
      <c r="W22" s="499"/>
    </row>
    <row r="23" spans="1:176">
      <c r="A23" s="520"/>
      <c r="B23" s="359"/>
      <c r="C23" s="523"/>
      <c r="D23" s="523"/>
      <c r="E23" s="526"/>
      <c r="F23" s="526"/>
      <c r="G23" s="526"/>
      <c r="H23" s="532"/>
      <c r="I23" s="535"/>
      <c r="J23" s="547"/>
      <c r="K23" s="541"/>
      <c r="L23" s="541"/>
      <c r="M23" s="538"/>
      <c r="N23" s="541"/>
      <c r="P23" s="544"/>
      <c r="R23" s="529"/>
      <c r="S23" s="529"/>
      <c r="T23" s="499"/>
      <c r="U23" s="496"/>
      <c r="V23" s="499"/>
      <c r="W23" s="499"/>
    </row>
    <row r="24" spans="1:176" ht="307.5" customHeight="1" thickBot="1">
      <c r="A24" s="521"/>
      <c r="B24" s="360"/>
      <c r="C24" s="524"/>
      <c r="D24" s="524"/>
      <c r="E24" s="527"/>
      <c r="F24" s="527"/>
      <c r="G24" s="527"/>
      <c r="H24" s="533"/>
      <c r="I24" s="536"/>
      <c r="J24" s="548"/>
      <c r="K24" s="542"/>
      <c r="L24" s="542"/>
      <c r="M24" s="539"/>
      <c r="N24" s="542"/>
      <c r="P24" s="545"/>
      <c r="R24" s="530"/>
      <c r="S24" s="530"/>
      <c r="T24" s="500"/>
      <c r="U24" s="497"/>
      <c r="V24" s="500"/>
      <c r="W24" s="500"/>
    </row>
    <row r="25" spans="1:176" ht="15" customHeight="1">
      <c r="A25" s="519">
        <f>'Mapa Final'!A20</f>
        <v>3</v>
      </c>
      <c r="B25" s="550" t="str">
        <f>'Mapa Final'!B20</f>
        <v>Corrupción</v>
      </c>
      <c r="C25" s="522" t="str">
        <f>'Mapa Final'!C20</f>
        <v>Reputacional(Corrupción)</v>
      </c>
      <c r="D25" s="52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5" t="str">
        <f>'Mapa Final'!E20</f>
        <v xml:space="preserve">Carencia de transparencia, etica y valores . </v>
      </c>
      <c r="F25" s="525" t="str">
        <f>'Mapa Final'!F20</f>
        <v xml:space="preserve">Posibilidad de actos indebidos de  los servidores judiciales debido a  la carencia en transparencia, etica y valores </v>
      </c>
      <c r="G25" s="525" t="str">
        <f>'Mapa Final'!G20</f>
        <v>Fraude Interno</v>
      </c>
      <c r="H25" s="531" t="str">
        <f>'Mapa Final'!I20</f>
        <v>Muy Alta</v>
      </c>
      <c r="I25" s="534" t="str">
        <f>'Mapa Final'!L20</f>
        <v>Mayor</v>
      </c>
      <c r="J25" s="546" t="str">
        <f>'Mapa Final'!N20</f>
        <v xml:space="preserve">Alto </v>
      </c>
      <c r="K25" s="540" t="str">
        <f>'Mapa Final'!AA20</f>
        <v>Media</v>
      </c>
      <c r="L25" s="540" t="str">
        <f>'Mapa Final'!AE20</f>
        <v>Mayor</v>
      </c>
      <c r="M25" s="537" t="str">
        <f>'Mapa Final'!AG20</f>
        <v xml:space="preserve">Alto </v>
      </c>
      <c r="N25" s="540" t="str">
        <f>'Mapa Final'!AH20</f>
        <v>Reducir(mitigar)</v>
      </c>
      <c r="O25" s="498" t="s">
        <v>447</v>
      </c>
      <c r="P25" s="543"/>
      <c r="Q25" s="549" t="s">
        <v>179</v>
      </c>
      <c r="R25" s="528">
        <v>44927</v>
      </c>
      <c r="S25" s="528">
        <v>45291</v>
      </c>
      <c r="T25" s="498" t="s">
        <v>449</v>
      </c>
      <c r="U25" s="495" t="s">
        <v>615</v>
      </c>
      <c r="V25" s="498" t="s">
        <v>615</v>
      </c>
      <c r="W25" s="498" t="s">
        <v>464</v>
      </c>
    </row>
    <row r="26" spans="1:176">
      <c r="A26" s="520"/>
      <c r="B26" s="359"/>
      <c r="C26" s="523"/>
      <c r="D26" s="523"/>
      <c r="E26" s="526"/>
      <c r="F26" s="526"/>
      <c r="G26" s="526"/>
      <c r="H26" s="532"/>
      <c r="I26" s="535"/>
      <c r="J26" s="547"/>
      <c r="K26" s="541"/>
      <c r="L26" s="541"/>
      <c r="M26" s="538"/>
      <c r="N26" s="541"/>
      <c r="O26" s="499"/>
      <c r="P26" s="544"/>
      <c r="Q26" s="529"/>
      <c r="R26" s="529"/>
      <c r="S26" s="529"/>
      <c r="T26" s="499"/>
      <c r="U26" s="496"/>
      <c r="V26" s="499"/>
      <c r="W26" s="499"/>
    </row>
    <row r="27" spans="1:176">
      <c r="A27" s="520"/>
      <c r="B27" s="359"/>
      <c r="C27" s="523"/>
      <c r="D27" s="523"/>
      <c r="E27" s="526"/>
      <c r="F27" s="526"/>
      <c r="G27" s="526"/>
      <c r="H27" s="532"/>
      <c r="I27" s="535"/>
      <c r="J27" s="547"/>
      <c r="K27" s="541"/>
      <c r="L27" s="541"/>
      <c r="M27" s="538"/>
      <c r="N27" s="541"/>
      <c r="O27" s="499"/>
      <c r="P27" s="544"/>
      <c r="Q27" s="529"/>
      <c r="R27" s="529"/>
      <c r="S27" s="529"/>
      <c r="T27" s="499"/>
      <c r="U27" s="496"/>
      <c r="V27" s="499"/>
      <c r="W27" s="499"/>
    </row>
    <row r="28" spans="1:176">
      <c r="A28" s="520"/>
      <c r="B28" s="359"/>
      <c r="C28" s="523"/>
      <c r="D28" s="523"/>
      <c r="E28" s="526"/>
      <c r="F28" s="526"/>
      <c r="G28" s="526"/>
      <c r="H28" s="532"/>
      <c r="I28" s="535"/>
      <c r="J28" s="547"/>
      <c r="K28" s="541"/>
      <c r="L28" s="541"/>
      <c r="M28" s="538"/>
      <c r="N28" s="541"/>
      <c r="O28" s="499"/>
      <c r="P28" s="544"/>
      <c r="Q28" s="529"/>
      <c r="R28" s="529"/>
      <c r="S28" s="529"/>
      <c r="T28" s="499"/>
      <c r="U28" s="496"/>
      <c r="V28" s="499"/>
      <c r="W28" s="499"/>
    </row>
    <row r="29" spans="1:176" ht="277.5" customHeight="1" thickBot="1">
      <c r="A29" s="521"/>
      <c r="B29" s="360"/>
      <c r="C29" s="524"/>
      <c r="D29" s="524"/>
      <c r="E29" s="527"/>
      <c r="F29" s="527"/>
      <c r="G29" s="527"/>
      <c r="H29" s="533"/>
      <c r="I29" s="536"/>
      <c r="J29" s="548"/>
      <c r="K29" s="542"/>
      <c r="L29" s="542"/>
      <c r="M29" s="539"/>
      <c r="N29" s="542"/>
      <c r="O29" s="500"/>
      <c r="P29" s="545"/>
      <c r="Q29" s="530"/>
      <c r="R29" s="530"/>
      <c r="S29" s="530"/>
      <c r="T29" s="500"/>
      <c r="U29" s="497"/>
      <c r="V29" s="500"/>
      <c r="W29" s="500"/>
    </row>
    <row r="30" spans="1:176" ht="15" customHeight="1">
      <c r="A30" s="519">
        <f>'Mapa Final'!A25</f>
        <v>4</v>
      </c>
      <c r="B30" s="550" t="str">
        <f>'Mapa Final'!B25</f>
        <v>Interrupción o demora en el Servicio Público de Administrar  Justicia.</v>
      </c>
      <c r="C30" s="522" t="str">
        <f>'Mapa Final'!C25</f>
        <v>Afectación en la Prestación del Servicio de Justicia</v>
      </c>
      <c r="D30" s="522" t="str">
        <f>'Mapa Final'!D25</f>
        <v>1. Paros que afecten la prestación del servicio.  
2. Huelgas, protestas ciudadana, Disturbios o hechos violentos
3. Fenómenos naturales (sismos, terremotos, vendavales)
4.Pandemia
5.Emergencias Ambientales</v>
      </c>
      <c r="E30" s="525" t="str">
        <f>'Mapa Final'!E25</f>
        <v>Suceso de fuerza mayor que imposibilitan la gestión judicial</v>
      </c>
      <c r="F30" s="525" t="str">
        <f>'Mapa Final'!F25</f>
        <v>Posibilidad de  afectación en la Prestación del Servicio de Justicia debido a un suceso de fuerza mayor que imposibilita la gestión judicial</v>
      </c>
      <c r="G30" s="525" t="str">
        <f>'Mapa Final'!G25</f>
        <v>Usuarios, productos y prácticas organizacionales</v>
      </c>
      <c r="H30" s="531" t="str">
        <f>'Mapa Final'!I25</f>
        <v>Muy Alta</v>
      </c>
      <c r="I30" s="534" t="str">
        <f>'Mapa Final'!L25</f>
        <v>Moderado</v>
      </c>
      <c r="J30" s="546" t="str">
        <f>'Mapa Final'!N25</f>
        <v xml:space="preserve">Alto </v>
      </c>
      <c r="K30" s="540" t="str">
        <f>'Mapa Final'!AA25</f>
        <v>Media</v>
      </c>
      <c r="L30" s="540" t="str">
        <f>'Mapa Final'!AE25</f>
        <v>Moderado</v>
      </c>
      <c r="M30" s="537" t="str">
        <f>'Mapa Final'!AG25</f>
        <v>Moderado</v>
      </c>
      <c r="N30" s="540" t="str">
        <f>'Mapa Final'!AH25</f>
        <v>Reducir(mitigar)</v>
      </c>
      <c r="O30" s="498" t="s">
        <v>442</v>
      </c>
      <c r="P30" s="543"/>
      <c r="Q30" s="549" t="s">
        <v>179</v>
      </c>
      <c r="R30" s="528">
        <v>44927</v>
      </c>
      <c r="S30" s="528">
        <v>45291</v>
      </c>
      <c r="T30" s="498" t="s">
        <v>611</v>
      </c>
      <c r="U30" s="495" t="s">
        <v>615</v>
      </c>
      <c r="V30" s="498" t="s">
        <v>616</v>
      </c>
      <c r="W30" s="498" t="s">
        <v>617</v>
      </c>
    </row>
    <row r="31" spans="1:176">
      <c r="A31" s="520"/>
      <c r="B31" s="359"/>
      <c r="C31" s="523"/>
      <c r="D31" s="523"/>
      <c r="E31" s="526"/>
      <c r="F31" s="526"/>
      <c r="G31" s="526"/>
      <c r="H31" s="532"/>
      <c r="I31" s="535"/>
      <c r="J31" s="547"/>
      <c r="K31" s="541"/>
      <c r="L31" s="541"/>
      <c r="M31" s="538"/>
      <c r="N31" s="541"/>
      <c r="O31" s="499"/>
      <c r="P31" s="544"/>
      <c r="Q31" s="529"/>
      <c r="R31" s="529"/>
      <c r="S31" s="529"/>
      <c r="T31" s="499"/>
      <c r="U31" s="496"/>
      <c r="V31" s="499"/>
      <c r="W31" s="499"/>
    </row>
    <row r="32" spans="1:176">
      <c r="A32" s="520"/>
      <c r="B32" s="359"/>
      <c r="C32" s="523"/>
      <c r="D32" s="523"/>
      <c r="E32" s="526"/>
      <c r="F32" s="526"/>
      <c r="G32" s="526"/>
      <c r="H32" s="532"/>
      <c r="I32" s="535"/>
      <c r="J32" s="547"/>
      <c r="K32" s="541"/>
      <c r="L32" s="541"/>
      <c r="M32" s="538"/>
      <c r="N32" s="541"/>
      <c r="O32" s="499"/>
      <c r="P32" s="544"/>
      <c r="Q32" s="529"/>
      <c r="R32" s="529"/>
      <c r="S32" s="529"/>
      <c r="T32" s="499"/>
      <c r="U32" s="496"/>
      <c r="V32" s="499"/>
      <c r="W32" s="499"/>
    </row>
    <row r="33" spans="1:23">
      <c r="A33" s="520"/>
      <c r="B33" s="359"/>
      <c r="C33" s="523"/>
      <c r="D33" s="523"/>
      <c r="E33" s="526"/>
      <c r="F33" s="526"/>
      <c r="G33" s="526"/>
      <c r="H33" s="532"/>
      <c r="I33" s="535"/>
      <c r="J33" s="547"/>
      <c r="K33" s="541"/>
      <c r="L33" s="541"/>
      <c r="M33" s="538"/>
      <c r="N33" s="541"/>
      <c r="O33" s="499"/>
      <c r="P33" s="544"/>
      <c r="Q33" s="529"/>
      <c r="R33" s="529"/>
      <c r="S33" s="529"/>
      <c r="T33" s="499"/>
      <c r="U33" s="496"/>
      <c r="V33" s="499"/>
      <c r="W33" s="499"/>
    </row>
    <row r="34" spans="1:23" ht="102.75" customHeight="1" thickBot="1">
      <c r="A34" s="521"/>
      <c r="B34" s="360"/>
      <c r="C34" s="524"/>
      <c r="D34" s="524"/>
      <c r="E34" s="527"/>
      <c r="F34" s="527"/>
      <c r="G34" s="527"/>
      <c r="H34" s="533"/>
      <c r="I34" s="536"/>
      <c r="J34" s="548"/>
      <c r="K34" s="542"/>
      <c r="L34" s="542"/>
      <c r="M34" s="539"/>
      <c r="N34" s="542"/>
      <c r="O34" s="500"/>
      <c r="P34" s="545"/>
      <c r="Q34" s="530"/>
      <c r="R34" s="530"/>
      <c r="S34" s="530"/>
      <c r="T34" s="500"/>
      <c r="U34" s="497"/>
      <c r="V34" s="500"/>
      <c r="W34" s="500"/>
    </row>
    <row r="35" spans="1:23">
      <c r="A35" s="519">
        <f>'Mapa Final'!A30</f>
        <v>5</v>
      </c>
      <c r="B35" s="550" t="str">
        <f>'Mapa Final'!B30</f>
        <v>Inaplicabilidad de la normavidad ambiental vigente</v>
      </c>
      <c r="C35" s="522" t="str">
        <f>'Mapa Final'!C30</f>
        <v xml:space="preserve"> Afectación Ambiental</v>
      </c>
      <c r="D35" s="52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Final'!E30</f>
        <v>Desconocimiento de los lineamientos ambientales y normatividad  ambiental vigente</v>
      </c>
      <c r="F35" s="525" t="str">
        <f>'Mapa Final'!F30</f>
        <v>Posibilidad de afectación ambiental debido al desconocimiento de las lineamientos ambientales y normatividad ambiental vigente</v>
      </c>
      <c r="G35" s="525" t="str">
        <f>'Mapa Final'!G30</f>
        <v>Eventos Ambientales Internos</v>
      </c>
      <c r="H35" s="531" t="str">
        <f>'Mapa Final'!I30</f>
        <v>Media</v>
      </c>
      <c r="I35" s="534" t="str">
        <f>'Mapa Final'!L30</f>
        <v>Moderado</v>
      </c>
      <c r="J35" s="546" t="str">
        <f>'Mapa Final'!N30</f>
        <v>Moderado</v>
      </c>
      <c r="K35" s="540" t="str">
        <f>'Mapa Final'!AA30</f>
        <v>Baja</v>
      </c>
      <c r="L35" s="540" t="str">
        <f>'Mapa Final'!AE30</f>
        <v>Moderado</v>
      </c>
      <c r="M35" s="537" t="str">
        <f>'Mapa Final'!AG30</f>
        <v>Moderado</v>
      </c>
      <c r="N35" s="540" t="str">
        <f>'Mapa Final'!AH30</f>
        <v>Reducir(mitigar)</v>
      </c>
      <c r="O35" s="498" t="s">
        <v>450</v>
      </c>
      <c r="P35" s="543"/>
      <c r="Q35" s="549" t="s">
        <v>179</v>
      </c>
      <c r="R35" s="528">
        <v>44927</v>
      </c>
      <c r="S35" s="528">
        <v>45291</v>
      </c>
      <c r="T35" s="498" t="s">
        <v>451</v>
      </c>
      <c r="U35" s="495" t="s">
        <v>615</v>
      </c>
      <c r="V35" s="498" t="s">
        <v>615</v>
      </c>
      <c r="W35" s="498" t="s">
        <v>464</v>
      </c>
    </row>
    <row r="36" spans="1:23">
      <c r="A36" s="520"/>
      <c r="B36" s="359"/>
      <c r="C36" s="523"/>
      <c r="D36" s="523"/>
      <c r="E36" s="526"/>
      <c r="F36" s="526"/>
      <c r="G36" s="526"/>
      <c r="H36" s="532"/>
      <c r="I36" s="535"/>
      <c r="J36" s="547"/>
      <c r="K36" s="541"/>
      <c r="L36" s="541"/>
      <c r="M36" s="538"/>
      <c r="N36" s="541"/>
      <c r="O36" s="499"/>
      <c r="P36" s="544"/>
      <c r="Q36" s="529"/>
      <c r="R36" s="529"/>
      <c r="S36" s="529"/>
      <c r="T36" s="499"/>
      <c r="U36" s="496"/>
      <c r="V36" s="499"/>
      <c r="W36" s="499"/>
    </row>
    <row r="37" spans="1:23">
      <c r="A37" s="520"/>
      <c r="B37" s="359"/>
      <c r="C37" s="523"/>
      <c r="D37" s="523"/>
      <c r="E37" s="526"/>
      <c r="F37" s="526"/>
      <c r="G37" s="526"/>
      <c r="H37" s="532"/>
      <c r="I37" s="535"/>
      <c r="J37" s="547"/>
      <c r="K37" s="541"/>
      <c r="L37" s="541"/>
      <c r="M37" s="538"/>
      <c r="N37" s="541"/>
      <c r="O37" s="499"/>
      <c r="P37" s="544"/>
      <c r="Q37" s="529"/>
      <c r="R37" s="529"/>
      <c r="S37" s="529"/>
      <c r="T37" s="499"/>
      <c r="U37" s="496"/>
      <c r="V37" s="499"/>
      <c r="W37" s="499"/>
    </row>
    <row r="38" spans="1:23">
      <c r="A38" s="520"/>
      <c r="B38" s="359"/>
      <c r="C38" s="523"/>
      <c r="D38" s="523"/>
      <c r="E38" s="526"/>
      <c r="F38" s="526"/>
      <c r="G38" s="526"/>
      <c r="H38" s="532"/>
      <c r="I38" s="535"/>
      <c r="J38" s="547"/>
      <c r="K38" s="541"/>
      <c r="L38" s="541"/>
      <c r="M38" s="538"/>
      <c r="N38" s="541"/>
      <c r="O38" s="499"/>
      <c r="P38" s="544"/>
      <c r="Q38" s="529"/>
      <c r="R38" s="529"/>
      <c r="S38" s="529"/>
      <c r="T38" s="499"/>
      <c r="U38" s="496"/>
      <c r="V38" s="499"/>
      <c r="W38" s="499"/>
    </row>
    <row r="39" spans="1:23" ht="278.25" customHeight="1" thickBot="1">
      <c r="A39" s="521"/>
      <c r="B39" s="360"/>
      <c r="C39" s="524"/>
      <c r="D39" s="524"/>
      <c r="E39" s="527"/>
      <c r="F39" s="527"/>
      <c r="G39" s="527"/>
      <c r="H39" s="533"/>
      <c r="I39" s="536"/>
      <c r="J39" s="548"/>
      <c r="K39" s="542"/>
      <c r="L39" s="542"/>
      <c r="M39" s="539"/>
      <c r="N39" s="542"/>
      <c r="O39" s="500"/>
      <c r="P39" s="545"/>
      <c r="Q39" s="530"/>
      <c r="R39" s="530"/>
      <c r="S39" s="530"/>
      <c r="T39" s="500"/>
      <c r="U39" s="497"/>
      <c r="V39" s="500"/>
      <c r="W39" s="500"/>
    </row>
    <row r="40" spans="1:23">
      <c r="A40" s="519" t="e">
        <f>'Mapa Final'!#REF!</f>
        <v>#REF!</v>
      </c>
      <c r="B40" s="550" t="e">
        <f>'Mapa Final'!#REF!</f>
        <v>#REF!</v>
      </c>
      <c r="C40" s="522" t="e">
        <f>'Mapa Final'!#REF!</f>
        <v>#REF!</v>
      </c>
      <c r="D40" s="522" t="e">
        <f>'Mapa Final'!#REF!</f>
        <v>#REF!</v>
      </c>
      <c r="E40" s="525" t="e">
        <f>'Mapa Final'!#REF!</f>
        <v>#REF!</v>
      </c>
      <c r="F40" s="525" t="e">
        <f>'Mapa Final'!#REF!</f>
        <v>#REF!</v>
      </c>
      <c r="G40" s="525" t="e">
        <f>'Mapa Final'!#REF!</f>
        <v>#REF!</v>
      </c>
      <c r="H40" s="531" t="e">
        <f>'Mapa Final'!#REF!</f>
        <v>#REF!</v>
      </c>
      <c r="I40" s="534" t="e">
        <f>'Mapa Final'!#REF!</f>
        <v>#REF!</v>
      </c>
      <c r="J40" s="546" t="e">
        <f>'Mapa Final'!#REF!</f>
        <v>#REF!</v>
      </c>
      <c r="K40" s="540" t="e">
        <f>'Mapa Final'!#REF!</f>
        <v>#REF!</v>
      </c>
      <c r="L40" s="540" t="e">
        <f>'Mapa Final'!#REF!</f>
        <v>#REF!</v>
      </c>
      <c r="M40" s="537" t="e">
        <f>'Mapa Final'!#REF!</f>
        <v>#REF!</v>
      </c>
      <c r="N40" s="540" t="e">
        <f>'Mapa Final'!#REF!</f>
        <v>#REF!</v>
      </c>
      <c r="O40" s="543"/>
      <c r="P40" s="543"/>
      <c r="Q40" s="543"/>
      <c r="R40" s="543"/>
      <c r="S40" s="543"/>
      <c r="T40" s="543"/>
    </row>
    <row r="41" spans="1:23">
      <c r="A41" s="520"/>
      <c r="B41" s="359"/>
      <c r="C41" s="523"/>
      <c r="D41" s="523"/>
      <c r="E41" s="526"/>
      <c r="F41" s="526"/>
      <c r="G41" s="526"/>
      <c r="H41" s="532"/>
      <c r="I41" s="535"/>
      <c r="J41" s="547"/>
      <c r="K41" s="541"/>
      <c r="L41" s="541"/>
      <c r="M41" s="538"/>
      <c r="N41" s="541"/>
      <c r="O41" s="544"/>
      <c r="P41" s="544"/>
      <c r="Q41" s="544"/>
      <c r="R41" s="544"/>
      <c r="S41" s="544"/>
      <c r="T41" s="544"/>
    </row>
    <row r="42" spans="1:23">
      <c r="A42" s="520"/>
      <c r="B42" s="359"/>
      <c r="C42" s="523"/>
      <c r="D42" s="523"/>
      <c r="E42" s="526"/>
      <c r="F42" s="526"/>
      <c r="G42" s="526"/>
      <c r="H42" s="532"/>
      <c r="I42" s="535"/>
      <c r="J42" s="547"/>
      <c r="K42" s="541"/>
      <c r="L42" s="541"/>
      <c r="M42" s="538"/>
      <c r="N42" s="541"/>
      <c r="O42" s="544"/>
      <c r="P42" s="544"/>
      <c r="Q42" s="544"/>
      <c r="R42" s="544"/>
      <c r="S42" s="544"/>
      <c r="T42" s="544"/>
    </row>
    <row r="43" spans="1:23">
      <c r="A43" s="520"/>
      <c r="B43" s="359"/>
      <c r="C43" s="523"/>
      <c r="D43" s="523"/>
      <c r="E43" s="526"/>
      <c r="F43" s="526"/>
      <c r="G43" s="526"/>
      <c r="H43" s="532"/>
      <c r="I43" s="535"/>
      <c r="J43" s="547"/>
      <c r="K43" s="541"/>
      <c r="L43" s="541"/>
      <c r="M43" s="538"/>
      <c r="N43" s="541"/>
      <c r="O43" s="544"/>
      <c r="P43" s="544"/>
      <c r="Q43" s="544"/>
      <c r="R43" s="544"/>
      <c r="S43" s="544"/>
      <c r="T43" s="544"/>
    </row>
    <row r="44" spans="1:23" ht="15.75" thickBot="1">
      <c r="A44" s="521"/>
      <c r="B44" s="360"/>
      <c r="C44" s="524"/>
      <c r="D44" s="524"/>
      <c r="E44" s="527"/>
      <c r="F44" s="527"/>
      <c r="G44" s="527"/>
      <c r="H44" s="533"/>
      <c r="I44" s="536"/>
      <c r="J44" s="548"/>
      <c r="K44" s="542"/>
      <c r="L44" s="542"/>
      <c r="M44" s="539"/>
      <c r="N44" s="542"/>
      <c r="O44" s="545"/>
      <c r="P44" s="545"/>
      <c r="Q44" s="545"/>
      <c r="R44" s="545"/>
      <c r="S44" s="545"/>
      <c r="T44" s="545"/>
    </row>
    <row r="45" spans="1:23">
      <c r="A45" s="519" t="e">
        <f>'Mapa Final'!#REF!</f>
        <v>#REF!</v>
      </c>
      <c r="B45" s="550" t="e">
        <f>'Mapa Final'!#REF!</f>
        <v>#REF!</v>
      </c>
      <c r="C45" s="522" t="e">
        <f>'Mapa Final'!#REF!</f>
        <v>#REF!</v>
      </c>
      <c r="D45" s="522" t="e">
        <f>'Mapa Final'!#REF!</f>
        <v>#REF!</v>
      </c>
      <c r="E45" s="525" t="e">
        <f>'Mapa Final'!#REF!</f>
        <v>#REF!</v>
      </c>
      <c r="F45" s="525" t="e">
        <f>'Mapa Final'!#REF!</f>
        <v>#REF!</v>
      </c>
      <c r="G45" s="525" t="e">
        <f>'Mapa Final'!#REF!</f>
        <v>#REF!</v>
      </c>
      <c r="H45" s="531" t="e">
        <f>'Mapa Final'!#REF!</f>
        <v>#REF!</v>
      </c>
      <c r="I45" s="534" t="e">
        <f>'Mapa Final'!#REF!</f>
        <v>#REF!</v>
      </c>
      <c r="J45" s="546" t="e">
        <f>'Mapa Final'!#REF!</f>
        <v>#REF!</v>
      </c>
      <c r="K45" s="540" t="e">
        <f>'Mapa Final'!#REF!</f>
        <v>#REF!</v>
      </c>
      <c r="L45" s="540" t="e">
        <f>'Mapa Final'!#REF!</f>
        <v>#REF!</v>
      </c>
      <c r="M45" s="537" t="e">
        <f>'Mapa Final'!#REF!</f>
        <v>#REF!</v>
      </c>
      <c r="N45" s="540" t="e">
        <f>'Mapa Final'!#REF!</f>
        <v>#REF!</v>
      </c>
      <c r="O45" s="543"/>
      <c r="P45" s="543"/>
      <c r="Q45" s="543"/>
      <c r="R45" s="543"/>
      <c r="S45" s="543"/>
      <c r="T45" s="543"/>
    </row>
    <row r="46" spans="1:23">
      <c r="A46" s="520"/>
      <c r="B46" s="359"/>
      <c r="C46" s="523"/>
      <c r="D46" s="523"/>
      <c r="E46" s="526"/>
      <c r="F46" s="526"/>
      <c r="G46" s="526"/>
      <c r="H46" s="532"/>
      <c r="I46" s="535"/>
      <c r="J46" s="547"/>
      <c r="K46" s="541"/>
      <c r="L46" s="541"/>
      <c r="M46" s="538"/>
      <c r="N46" s="541"/>
      <c r="O46" s="544"/>
      <c r="P46" s="544"/>
      <c r="Q46" s="544"/>
      <c r="R46" s="544"/>
      <c r="S46" s="544"/>
      <c r="T46" s="544"/>
    </row>
    <row r="47" spans="1:23">
      <c r="A47" s="520"/>
      <c r="B47" s="359"/>
      <c r="C47" s="523"/>
      <c r="D47" s="523"/>
      <c r="E47" s="526"/>
      <c r="F47" s="526"/>
      <c r="G47" s="526"/>
      <c r="H47" s="532"/>
      <c r="I47" s="535"/>
      <c r="J47" s="547"/>
      <c r="K47" s="541"/>
      <c r="L47" s="541"/>
      <c r="M47" s="538"/>
      <c r="N47" s="541"/>
      <c r="O47" s="544"/>
      <c r="P47" s="544"/>
      <c r="Q47" s="544"/>
      <c r="R47" s="544"/>
      <c r="S47" s="544"/>
      <c r="T47" s="544"/>
    </row>
    <row r="48" spans="1:23">
      <c r="A48" s="520"/>
      <c r="B48" s="359"/>
      <c r="C48" s="523"/>
      <c r="D48" s="523"/>
      <c r="E48" s="526"/>
      <c r="F48" s="526"/>
      <c r="G48" s="526"/>
      <c r="H48" s="532"/>
      <c r="I48" s="535"/>
      <c r="J48" s="547"/>
      <c r="K48" s="541"/>
      <c r="L48" s="541"/>
      <c r="M48" s="538"/>
      <c r="N48" s="541"/>
      <c r="O48" s="544"/>
      <c r="P48" s="544"/>
      <c r="Q48" s="544"/>
      <c r="R48" s="544"/>
      <c r="S48" s="544"/>
      <c r="T48" s="544"/>
    </row>
    <row r="49" spans="1:20" ht="15.75" thickBot="1">
      <c r="A49" s="521"/>
      <c r="B49" s="360"/>
      <c r="C49" s="524"/>
      <c r="D49" s="524"/>
      <c r="E49" s="527"/>
      <c r="F49" s="527"/>
      <c r="G49" s="527"/>
      <c r="H49" s="533"/>
      <c r="I49" s="536"/>
      <c r="J49" s="548"/>
      <c r="K49" s="542"/>
      <c r="L49" s="542"/>
      <c r="M49" s="539"/>
      <c r="N49" s="542"/>
      <c r="O49" s="545"/>
      <c r="P49" s="545"/>
      <c r="Q49" s="545"/>
      <c r="R49" s="545"/>
      <c r="S49" s="545"/>
      <c r="T49" s="545"/>
    </row>
    <row r="50" spans="1:20">
      <c r="A50" s="519" t="e">
        <f>'Mapa Final'!#REF!</f>
        <v>#REF!</v>
      </c>
      <c r="B50" s="550" t="e">
        <f>'Mapa Final'!#REF!</f>
        <v>#REF!</v>
      </c>
      <c r="C50" s="522" t="e">
        <f>'Mapa Final'!#REF!</f>
        <v>#REF!</v>
      </c>
      <c r="D50" s="522" t="e">
        <f>'Mapa Final'!#REF!</f>
        <v>#REF!</v>
      </c>
      <c r="E50" s="525" t="e">
        <f>'Mapa Final'!#REF!</f>
        <v>#REF!</v>
      </c>
      <c r="F50" s="525" t="e">
        <f>'Mapa Final'!#REF!</f>
        <v>#REF!</v>
      </c>
      <c r="G50" s="525" t="e">
        <f>'Mapa Final'!#REF!</f>
        <v>#REF!</v>
      </c>
      <c r="H50" s="531" t="e">
        <f>'Mapa Final'!#REF!</f>
        <v>#REF!</v>
      </c>
      <c r="I50" s="534" t="e">
        <f>'Mapa Final'!#REF!</f>
        <v>#REF!</v>
      </c>
      <c r="J50" s="546" t="e">
        <f>'Mapa Final'!#REF!</f>
        <v>#REF!</v>
      </c>
      <c r="K50" s="540" t="e">
        <f>'Mapa Final'!#REF!</f>
        <v>#REF!</v>
      </c>
      <c r="L50" s="540" t="e">
        <f>'Mapa Final'!#REF!</f>
        <v>#REF!</v>
      </c>
      <c r="M50" s="537" t="e">
        <f>'Mapa Final'!#REF!</f>
        <v>#REF!</v>
      </c>
      <c r="N50" s="540" t="e">
        <f>'Mapa Final'!#REF!</f>
        <v>#REF!</v>
      </c>
      <c r="O50" s="543"/>
      <c r="P50" s="543"/>
      <c r="Q50" s="543"/>
      <c r="R50" s="543"/>
      <c r="S50" s="543"/>
      <c r="T50" s="543"/>
    </row>
    <row r="51" spans="1:20">
      <c r="A51" s="520"/>
      <c r="B51" s="359"/>
      <c r="C51" s="523"/>
      <c r="D51" s="523"/>
      <c r="E51" s="526"/>
      <c r="F51" s="526"/>
      <c r="G51" s="526"/>
      <c r="H51" s="532"/>
      <c r="I51" s="535"/>
      <c r="J51" s="547"/>
      <c r="K51" s="541"/>
      <c r="L51" s="541"/>
      <c r="M51" s="538"/>
      <c r="N51" s="541"/>
      <c r="O51" s="544"/>
      <c r="P51" s="544"/>
      <c r="Q51" s="544"/>
      <c r="R51" s="544"/>
      <c r="S51" s="544"/>
      <c r="T51" s="544"/>
    </row>
    <row r="52" spans="1:20">
      <c r="A52" s="520"/>
      <c r="B52" s="359"/>
      <c r="C52" s="523"/>
      <c r="D52" s="523"/>
      <c r="E52" s="526"/>
      <c r="F52" s="526"/>
      <c r="G52" s="526"/>
      <c r="H52" s="532"/>
      <c r="I52" s="535"/>
      <c r="J52" s="547"/>
      <c r="K52" s="541"/>
      <c r="L52" s="541"/>
      <c r="M52" s="538"/>
      <c r="N52" s="541"/>
      <c r="O52" s="544"/>
      <c r="P52" s="544"/>
      <c r="Q52" s="544"/>
      <c r="R52" s="544"/>
      <c r="S52" s="544"/>
      <c r="T52" s="544"/>
    </row>
    <row r="53" spans="1:20">
      <c r="A53" s="520"/>
      <c r="B53" s="359"/>
      <c r="C53" s="523"/>
      <c r="D53" s="523"/>
      <c r="E53" s="526"/>
      <c r="F53" s="526"/>
      <c r="G53" s="526"/>
      <c r="H53" s="532"/>
      <c r="I53" s="535"/>
      <c r="J53" s="547"/>
      <c r="K53" s="541"/>
      <c r="L53" s="541"/>
      <c r="M53" s="538"/>
      <c r="N53" s="541"/>
      <c r="O53" s="544"/>
      <c r="P53" s="544"/>
      <c r="Q53" s="544"/>
      <c r="R53" s="544"/>
      <c r="S53" s="544"/>
      <c r="T53" s="544"/>
    </row>
    <row r="54" spans="1:20" ht="15.75" thickBot="1">
      <c r="A54" s="521"/>
      <c r="B54" s="360"/>
      <c r="C54" s="524"/>
      <c r="D54" s="524"/>
      <c r="E54" s="527"/>
      <c r="F54" s="527"/>
      <c r="G54" s="527"/>
      <c r="H54" s="533"/>
      <c r="I54" s="536"/>
      <c r="J54" s="548"/>
      <c r="K54" s="542"/>
      <c r="L54" s="542"/>
      <c r="M54" s="539"/>
      <c r="N54" s="542"/>
      <c r="O54" s="545"/>
      <c r="P54" s="545"/>
      <c r="Q54" s="545"/>
      <c r="R54" s="545"/>
      <c r="S54" s="545"/>
      <c r="T54" s="545"/>
    </row>
    <row r="55" spans="1:20">
      <c r="A55" s="519" t="e">
        <f>'Mapa Final'!#REF!</f>
        <v>#REF!</v>
      </c>
      <c r="B55" s="550" t="e">
        <f>'Mapa Final'!#REF!</f>
        <v>#REF!</v>
      </c>
      <c r="C55" s="522" t="e">
        <f>'Mapa Final'!#REF!</f>
        <v>#REF!</v>
      </c>
      <c r="D55" s="522" t="e">
        <f>'Mapa Final'!#REF!</f>
        <v>#REF!</v>
      </c>
      <c r="E55" s="525" t="e">
        <f>'Mapa Final'!#REF!</f>
        <v>#REF!</v>
      </c>
      <c r="F55" s="525" t="e">
        <f>'Mapa Final'!#REF!</f>
        <v>#REF!</v>
      </c>
      <c r="G55" s="525" t="e">
        <f>'Mapa Final'!#REF!</f>
        <v>#REF!</v>
      </c>
      <c r="H55" s="531" t="e">
        <f>'Mapa Final'!#REF!</f>
        <v>#REF!</v>
      </c>
      <c r="I55" s="534" t="e">
        <f>'Mapa Final'!#REF!</f>
        <v>#REF!</v>
      </c>
      <c r="J55" s="546" t="e">
        <f>'Mapa Final'!#REF!</f>
        <v>#REF!</v>
      </c>
      <c r="K55" s="540" t="e">
        <f>'Mapa Final'!#REF!</f>
        <v>#REF!</v>
      </c>
      <c r="L55" s="540" t="e">
        <f>'Mapa Final'!#REF!</f>
        <v>#REF!</v>
      </c>
      <c r="M55" s="537" t="e">
        <f>'Mapa Final'!#REF!</f>
        <v>#REF!</v>
      </c>
      <c r="N55" s="540" t="e">
        <f>'Mapa Final'!#REF!</f>
        <v>#REF!</v>
      </c>
      <c r="O55" s="543"/>
      <c r="P55" s="543"/>
      <c r="Q55" s="543"/>
      <c r="R55" s="543"/>
      <c r="S55" s="543"/>
      <c r="T55" s="543"/>
    </row>
    <row r="56" spans="1:20">
      <c r="A56" s="520"/>
      <c r="B56" s="359"/>
      <c r="C56" s="523"/>
      <c r="D56" s="523"/>
      <c r="E56" s="526"/>
      <c r="F56" s="526"/>
      <c r="G56" s="526"/>
      <c r="H56" s="532"/>
      <c r="I56" s="535"/>
      <c r="J56" s="547"/>
      <c r="K56" s="541"/>
      <c r="L56" s="541"/>
      <c r="M56" s="538"/>
      <c r="N56" s="541"/>
      <c r="O56" s="544"/>
      <c r="P56" s="544"/>
      <c r="Q56" s="544"/>
      <c r="R56" s="544"/>
      <c r="S56" s="544"/>
      <c r="T56" s="544"/>
    </row>
    <row r="57" spans="1:20">
      <c r="A57" s="520"/>
      <c r="B57" s="359"/>
      <c r="C57" s="523"/>
      <c r="D57" s="523"/>
      <c r="E57" s="526"/>
      <c r="F57" s="526"/>
      <c r="G57" s="526"/>
      <c r="H57" s="532"/>
      <c r="I57" s="535"/>
      <c r="J57" s="547"/>
      <c r="K57" s="541"/>
      <c r="L57" s="541"/>
      <c r="M57" s="538"/>
      <c r="N57" s="541"/>
      <c r="O57" s="544"/>
      <c r="P57" s="544"/>
      <c r="Q57" s="544"/>
      <c r="R57" s="544"/>
      <c r="S57" s="544"/>
      <c r="T57" s="544"/>
    </row>
    <row r="58" spans="1:20">
      <c r="A58" s="520"/>
      <c r="B58" s="359"/>
      <c r="C58" s="523"/>
      <c r="D58" s="523"/>
      <c r="E58" s="526"/>
      <c r="F58" s="526"/>
      <c r="G58" s="526"/>
      <c r="H58" s="532"/>
      <c r="I58" s="535"/>
      <c r="J58" s="547"/>
      <c r="K58" s="541"/>
      <c r="L58" s="541"/>
      <c r="M58" s="538"/>
      <c r="N58" s="541"/>
      <c r="O58" s="544"/>
      <c r="P58" s="544"/>
      <c r="Q58" s="544"/>
      <c r="R58" s="544"/>
      <c r="S58" s="544"/>
      <c r="T58" s="544"/>
    </row>
    <row r="59" spans="1:20" ht="15.75" thickBot="1">
      <c r="A59" s="521"/>
      <c r="B59" s="360"/>
      <c r="C59" s="524"/>
      <c r="D59" s="524"/>
      <c r="E59" s="527"/>
      <c r="F59" s="527"/>
      <c r="G59" s="527"/>
      <c r="H59" s="533"/>
      <c r="I59" s="536"/>
      <c r="J59" s="548"/>
      <c r="K59" s="542"/>
      <c r="L59" s="542"/>
      <c r="M59" s="539"/>
      <c r="N59" s="542"/>
      <c r="O59" s="545"/>
      <c r="P59" s="545"/>
      <c r="Q59" s="545"/>
      <c r="R59" s="545"/>
      <c r="S59" s="545"/>
      <c r="T59" s="545"/>
    </row>
  </sheetData>
  <mergeCells count="238">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5:O29"/>
    <mergeCell ref="P20:P24"/>
    <mergeCell ref="Q25:Q29"/>
    <mergeCell ref="R20:R24"/>
    <mergeCell ref="G20:G24"/>
    <mergeCell ref="H20:H24"/>
    <mergeCell ref="I20:I24"/>
    <mergeCell ref="J20:J24"/>
    <mergeCell ref="K20:K24"/>
    <mergeCell ref="L20:L24"/>
    <mergeCell ref="P25:P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topLeftCell="F9" zoomScale="71" zoomScaleNormal="71" workbookViewId="0">
      <selection activeCell="U9" sqref="U9"/>
    </sheetView>
  </sheetViews>
  <sheetFormatPr baseColWidth="10" defaultColWidth="11.42578125" defaultRowHeight="15"/>
  <cols>
    <col min="1" max="2" width="18.42578125" style="82" customWidth="1"/>
    <col min="3" max="3" width="15.5703125" customWidth="1"/>
    <col min="4" max="4" width="27.5703125" style="82" customWidth="1"/>
    <col min="5" max="5" width="18" style="157" customWidth="1"/>
    <col min="6" max="6" width="40.140625" customWidth="1"/>
    <col min="7" max="7" width="20.42578125" customWidth="1"/>
    <col min="8" max="8" width="10.42578125" style="158" customWidth="1"/>
    <col min="9" max="9" width="11.42578125" style="158" customWidth="1"/>
    <col min="10" max="10" width="10.140625" style="159" customWidth="1"/>
    <col min="11" max="11" width="11.42578125" style="158" customWidth="1"/>
    <col min="12" max="12" width="10.85546875" style="158" customWidth="1"/>
    <col min="13" max="13" width="18.28515625" style="15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07"/>
  </cols>
  <sheetData>
    <row r="1" spans="1:278" s="139" customFormat="1" ht="16.5" customHeight="1">
      <c r="A1" s="340"/>
      <c r="B1" s="341"/>
      <c r="C1" s="341"/>
      <c r="D1" s="509" t="s">
        <v>365</v>
      </c>
      <c r="E1" s="509"/>
      <c r="F1" s="509"/>
      <c r="G1" s="509"/>
      <c r="H1" s="509"/>
      <c r="I1" s="509"/>
      <c r="J1" s="509"/>
      <c r="K1" s="509"/>
      <c r="L1" s="509"/>
      <c r="M1" s="509"/>
      <c r="N1" s="509"/>
      <c r="O1" s="509"/>
      <c r="P1" s="509"/>
      <c r="Q1" s="510"/>
      <c r="R1" s="332" t="s">
        <v>67</v>
      </c>
      <c r="S1" s="332"/>
      <c r="T1" s="332"/>
      <c r="U1" s="138"/>
      <c r="V1" s="138"/>
      <c r="W1" s="138"/>
      <c r="X1" s="138"/>
      <c r="Y1" s="138"/>
      <c r="Z1" s="138"/>
      <c r="AA1" s="138"/>
      <c r="AB1" s="138"/>
      <c r="AC1" s="138"/>
      <c r="AD1" s="138"/>
      <c r="AE1" s="138"/>
      <c r="AF1" s="138"/>
      <c r="AG1" s="138"/>
      <c r="AH1" s="138"/>
      <c r="AI1" s="138"/>
      <c r="AJ1" s="138"/>
      <c r="AK1" s="138"/>
      <c r="AL1" s="138"/>
      <c r="AM1" s="138"/>
      <c r="AN1" s="138"/>
      <c r="AO1" s="138"/>
      <c r="AP1" s="138"/>
      <c r="AQ1" s="138"/>
      <c r="AR1" s="138"/>
      <c r="AS1" s="138"/>
      <c r="AT1" s="138"/>
      <c r="AU1" s="138"/>
      <c r="AV1" s="138"/>
      <c r="AW1" s="138"/>
      <c r="AX1" s="138"/>
      <c r="AY1" s="138"/>
      <c r="AZ1" s="138"/>
      <c r="BA1" s="138"/>
      <c r="BB1" s="138"/>
      <c r="BC1" s="138"/>
      <c r="BD1" s="138"/>
      <c r="BE1" s="138"/>
      <c r="BF1" s="138"/>
      <c r="BG1" s="138"/>
      <c r="BH1" s="138"/>
      <c r="BI1" s="138"/>
      <c r="BJ1" s="138"/>
      <c r="BK1" s="138"/>
      <c r="BL1" s="138"/>
      <c r="BM1" s="138"/>
      <c r="BN1" s="138"/>
      <c r="BO1" s="138"/>
      <c r="BP1" s="138"/>
      <c r="BQ1" s="138"/>
      <c r="BR1" s="138"/>
      <c r="BS1" s="138"/>
      <c r="BT1" s="138"/>
      <c r="BU1" s="138"/>
      <c r="BV1" s="138"/>
      <c r="BW1" s="138"/>
      <c r="BX1" s="138"/>
      <c r="BY1" s="138"/>
      <c r="BZ1" s="138"/>
      <c r="CA1" s="138"/>
      <c r="CB1" s="138"/>
      <c r="CC1" s="138"/>
      <c r="CD1" s="138"/>
      <c r="CE1" s="138"/>
      <c r="CF1" s="138"/>
      <c r="CG1" s="138"/>
      <c r="CH1" s="138"/>
      <c r="CI1" s="138"/>
      <c r="CJ1" s="138"/>
      <c r="CK1" s="138"/>
      <c r="CL1" s="138"/>
      <c r="CM1" s="138"/>
      <c r="CN1" s="138"/>
      <c r="CO1" s="138"/>
      <c r="CP1" s="138"/>
      <c r="CQ1" s="138"/>
      <c r="CR1" s="138"/>
      <c r="CS1" s="138"/>
      <c r="CT1" s="138"/>
      <c r="CU1" s="138"/>
      <c r="CV1" s="138"/>
      <c r="CW1" s="138"/>
      <c r="CX1" s="138"/>
      <c r="CY1" s="138"/>
      <c r="CZ1" s="138"/>
      <c r="DA1" s="138"/>
      <c r="DB1" s="138"/>
      <c r="DC1" s="138"/>
      <c r="DD1" s="138"/>
      <c r="DE1" s="138"/>
      <c r="DF1" s="138"/>
      <c r="DG1" s="138"/>
      <c r="DH1" s="138"/>
      <c r="DI1" s="138"/>
      <c r="DJ1" s="138"/>
      <c r="DK1" s="138"/>
      <c r="DL1" s="138"/>
      <c r="DM1" s="138"/>
      <c r="DN1" s="138"/>
      <c r="DO1" s="138"/>
      <c r="DP1" s="138"/>
      <c r="DQ1" s="138"/>
      <c r="DR1" s="138"/>
      <c r="DS1" s="138"/>
      <c r="DT1" s="138"/>
      <c r="DU1" s="138"/>
      <c r="DV1" s="138"/>
      <c r="DW1" s="138"/>
      <c r="DX1" s="138"/>
      <c r="DY1" s="138"/>
      <c r="DZ1" s="138"/>
      <c r="EA1" s="138"/>
      <c r="EB1" s="138"/>
      <c r="EC1" s="138"/>
      <c r="ED1" s="138"/>
      <c r="EE1" s="138"/>
      <c r="EF1" s="138"/>
      <c r="EG1" s="138"/>
      <c r="EH1" s="138"/>
      <c r="EI1" s="138"/>
      <c r="EJ1" s="138"/>
      <c r="EK1" s="138"/>
      <c r="EL1" s="138"/>
      <c r="EM1" s="138"/>
      <c r="EN1" s="138"/>
      <c r="EO1" s="138"/>
      <c r="EP1" s="138"/>
      <c r="EQ1" s="138"/>
      <c r="ER1" s="138"/>
      <c r="ES1" s="138"/>
      <c r="ET1" s="138"/>
      <c r="EU1" s="138"/>
      <c r="EV1" s="138"/>
      <c r="EW1" s="138"/>
      <c r="EX1" s="138"/>
      <c r="EY1" s="138"/>
      <c r="EZ1" s="138"/>
      <c r="FA1" s="138"/>
      <c r="FB1" s="138"/>
      <c r="FC1" s="138"/>
      <c r="FD1" s="138"/>
      <c r="FE1" s="138"/>
      <c r="FF1" s="138"/>
      <c r="FG1" s="138"/>
      <c r="FH1" s="138"/>
      <c r="FI1" s="138"/>
      <c r="FJ1" s="138"/>
      <c r="FK1" s="138"/>
      <c r="FL1" s="138"/>
      <c r="FM1" s="138"/>
      <c r="FN1" s="138"/>
      <c r="FO1" s="138"/>
      <c r="FP1" s="138"/>
      <c r="FQ1" s="138"/>
      <c r="FR1" s="138"/>
      <c r="FS1" s="138"/>
      <c r="FT1" s="138"/>
      <c r="FU1" s="138"/>
      <c r="FV1" s="138"/>
      <c r="FW1" s="138"/>
      <c r="FX1" s="138"/>
      <c r="FY1" s="138"/>
      <c r="FZ1" s="138"/>
      <c r="GA1" s="138"/>
      <c r="GB1" s="138"/>
      <c r="GC1" s="138"/>
      <c r="GD1" s="138"/>
      <c r="GE1" s="138"/>
      <c r="GF1" s="138"/>
      <c r="GG1" s="138"/>
      <c r="GH1" s="138"/>
      <c r="GI1" s="138"/>
      <c r="GJ1" s="138"/>
      <c r="GK1" s="138"/>
      <c r="GL1" s="138"/>
      <c r="GM1" s="138"/>
      <c r="GN1" s="138"/>
      <c r="GO1" s="138"/>
      <c r="GP1" s="138"/>
      <c r="GQ1" s="138"/>
      <c r="GR1" s="138"/>
      <c r="GS1" s="138"/>
      <c r="GT1" s="138"/>
      <c r="GU1" s="138"/>
      <c r="GV1" s="138"/>
      <c r="GW1" s="138"/>
      <c r="GX1" s="138"/>
      <c r="GY1" s="138"/>
      <c r="GZ1" s="138"/>
      <c r="HA1" s="138"/>
      <c r="HB1" s="138"/>
      <c r="HC1" s="138"/>
      <c r="HD1" s="138"/>
      <c r="HE1" s="138"/>
      <c r="HF1" s="138"/>
      <c r="HG1" s="138"/>
      <c r="HH1" s="138"/>
      <c r="HI1" s="138"/>
      <c r="HJ1" s="138"/>
      <c r="HK1" s="138"/>
      <c r="HL1" s="138"/>
      <c r="HM1" s="138"/>
      <c r="HN1" s="138"/>
      <c r="HO1" s="138"/>
      <c r="HP1" s="138"/>
      <c r="HQ1" s="138"/>
      <c r="HR1" s="138"/>
      <c r="HS1" s="138"/>
      <c r="HT1" s="138"/>
      <c r="HU1" s="138"/>
      <c r="HV1" s="138"/>
      <c r="HW1" s="138"/>
      <c r="HX1" s="138"/>
      <c r="HY1" s="138"/>
      <c r="HZ1" s="138"/>
      <c r="IA1" s="138"/>
      <c r="IB1" s="138"/>
      <c r="IC1" s="138"/>
      <c r="ID1" s="138"/>
      <c r="IE1" s="138"/>
      <c r="IF1" s="138"/>
      <c r="IG1" s="138"/>
      <c r="IH1" s="138"/>
      <c r="II1" s="138"/>
      <c r="IJ1" s="138"/>
      <c r="IK1" s="138"/>
      <c r="IL1" s="138"/>
      <c r="IM1" s="138"/>
      <c r="IN1" s="138"/>
      <c r="IO1" s="138"/>
      <c r="IP1" s="138"/>
      <c r="IQ1" s="138"/>
      <c r="IR1" s="138"/>
      <c r="IS1" s="138"/>
      <c r="IT1" s="138"/>
      <c r="IU1" s="138"/>
      <c r="IV1" s="138"/>
      <c r="IW1" s="138"/>
      <c r="IX1" s="138"/>
      <c r="IY1" s="138"/>
      <c r="IZ1" s="138"/>
      <c r="JA1" s="138"/>
      <c r="JB1" s="138"/>
      <c r="JC1" s="138"/>
      <c r="JD1" s="138"/>
      <c r="JE1" s="138"/>
      <c r="JF1" s="138"/>
      <c r="JG1" s="138"/>
      <c r="JH1" s="138"/>
      <c r="JI1" s="138"/>
      <c r="JJ1" s="138"/>
      <c r="JK1" s="138"/>
      <c r="JL1" s="138"/>
      <c r="JM1" s="138"/>
      <c r="JN1" s="138"/>
      <c r="JO1" s="138"/>
      <c r="JP1" s="138"/>
      <c r="JQ1" s="138"/>
      <c r="JR1" s="138"/>
    </row>
    <row r="2" spans="1:278" s="139" customFormat="1" ht="39.75" customHeight="1">
      <c r="A2" s="342"/>
      <c r="B2" s="343"/>
      <c r="C2" s="343"/>
      <c r="D2" s="511"/>
      <c r="E2" s="511"/>
      <c r="F2" s="511"/>
      <c r="G2" s="511"/>
      <c r="H2" s="511"/>
      <c r="I2" s="511"/>
      <c r="J2" s="511"/>
      <c r="K2" s="511"/>
      <c r="L2" s="511"/>
      <c r="M2" s="511"/>
      <c r="N2" s="511"/>
      <c r="O2" s="511"/>
      <c r="P2" s="511"/>
      <c r="Q2" s="512"/>
      <c r="R2" s="332"/>
      <c r="S2" s="332"/>
      <c r="T2" s="332"/>
      <c r="U2" s="138"/>
      <c r="V2" s="138"/>
      <c r="W2" s="138"/>
      <c r="X2" s="138"/>
      <c r="Y2" s="138"/>
      <c r="Z2" s="138"/>
      <c r="AA2" s="138"/>
      <c r="AB2" s="138"/>
      <c r="AC2" s="138"/>
      <c r="AD2" s="138"/>
      <c r="AE2" s="138"/>
      <c r="AF2" s="138"/>
      <c r="AG2" s="138"/>
      <c r="AH2" s="138"/>
      <c r="AI2" s="138"/>
      <c r="AJ2" s="138"/>
      <c r="AK2" s="138"/>
      <c r="AL2" s="138"/>
      <c r="AM2" s="138"/>
      <c r="AN2" s="138"/>
      <c r="AO2" s="138"/>
      <c r="AP2" s="138"/>
      <c r="AQ2" s="138"/>
      <c r="AR2" s="138"/>
      <c r="AS2" s="138"/>
      <c r="AT2" s="138"/>
      <c r="AU2" s="138"/>
      <c r="AV2" s="138"/>
      <c r="AW2" s="138"/>
      <c r="AX2" s="138"/>
      <c r="AY2" s="138"/>
      <c r="AZ2" s="138"/>
      <c r="BA2" s="138"/>
      <c r="BB2" s="138"/>
      <c r="BC2" s="138"/>
      <c r="BD2" s="138"/>
      <c r="BE2" s="138"/>
      <c r="BF2" s="138"/>
      <c r="BG2" s="138"/>
      <c r="BH2" s="138"/>
      <c r="BI2" s="138"/>
      <c r="BJ2" s="138"/>
      <c r="BK2" s="138"/>
      <c r="BL2" s="138"/>
      <c r="BM2" s="138"/>
      <c r="BN2" s="138"/>
      <c r="BO2" s="138"/>
      <c r="BP2" s="138"/>
      <c r="BQ2" s="138"/>
      <c r="BR2" s="138"/>
      <c r="BS2" s="138"/>
      <c r="BT2" s="138"/>
      <c r="BU2" s="138"/>
      <c r="BV2" s="138"/>
      <c r="BW2" s="138"/>
      <c r="BX2" s="138"/>
      <c r="BY2" s="138"/>
      <c r="BZ2" s="138"/>
      <c r="CA2" s="138"/>
      <c r="CB2" s="138"/>
      <c r="CC2" s="138"/>
      <c r="CD2" s="138"/>
      <c r="CE2" s="138"/>
      <c r="CF2" s="138"/>
      <c r="CG2" s="138"/>
      <c r="CH2" s="138"/>
      <c r="CI2" s="138"/>
      <c r="CJ2" s="138"/>
      <c r="CK2" s="138"/>
      <c r="CL2" s="138"/>
      <c r="CM2" s="138"/>
      <c r="CN2" s="138"/>
      <c r="CO2" s="138"/>
      <c r="CP2" s="138"/>
      <c r="CQ2" s="138"/>
      <c r="CR2" s="138"/>
      <c r="CS2" s="138"/>
      <c r="CT2" s="138"/>
      <c r="CU2" s="138"/>
      <c r="CV2" s="138"/>
      <c r="CW2" s="138"/>
      <c r="CX2" s="138"/>
      <c r="CY2" s="138"/>
      <c r="CZ2" s="138"/>
      <c r="DA2" s="138"/>
      <c r="DB2" s="138"/>
      <c r="DC2" s="138"/>
      <c r="DD2" s="138"/>
      <c r="DE2" s="138"/>
      <c r="DF2" s="138"/>
      <c r="DG2" s="138"/>
      <c r="DH2" s="138"/>
      <c r="DI2" s="138"/>
      <c r="DJ2" s="138"/>
      <c r="DK2" s="138"/>
      <c r="DL2" s="138"/>
      <c r="DM2" s="138"/>
      <c r="DN2" s="138"/>
      <c r="DO2" s="138"/>
      <c r="DP2" s="138"/>
      <c r="DQ2" s="138"/>
      <c r="DR2" s="138"/>
      <c r="DS2" s="138"/>
      <c r="DT2" s="138"/>
      <c r="DU2" s="138"/>
      <c r="DV2" s="138"/>
      <c r="DW2" s="138"/>
      <c r="DX2" s="138"/>
      <c r="DY2" s="138"/>
      <c r="DZ2" s="138"/>
      <c r="EA2" s="138"/>
      <c r="EB2" s="138"/>
      <c r="EC2" s="138"/>
      <c r="ED2" s="138"/>
      <c r="EE2" s="138"/>
      <c r="EF2" s="138"/>
      <c r="EG2" s="138"/>
      <c r="EH2" s="138"/>
      <c r="EI2" s="138"/>
      <c r="EJ2" s="138"/>
      <c r="EK2" s="138"/>
      <c r="EL2" s="138"/>
      <c r="EM2" s="138"/>
      <c r="EN2" s="138"/>
      <c r="EO2" s="138"/>
      <c r="EP2" s="138"/>
      <c r="EQ2" s="138"/>
      <c r="ER2" s="138"/>
      <c r="ES2" s="138"/>
      <c r="ET2" s="138"/>
      <c r="EU2" s="138"/>
      <c r="EV2" s="138"/>
      <c r="EW2" s="138"/>
      <c r="EX2" s="138"/>
      <c r="EY2" s="138"/>
      <c r="EZ2" s="138"/>
      <c r="FA2" s="138"/>
      <c r="FB2" s="138"/>
      <c r="FC2" s="138"/>
      <c r="FD2" s="138"/>
      <c r="FE2" s="138"/>
      <c r="FF2" s="138"/>
      <c r="FG2" s="138"/>
      <c r="FH2" s="138"/>
      <c r="FI2" s="138"/>
      <c r="FJ2" s="138"/>
      <c r="FK2" s="138"/>
      <c r="FL2" s="138"/>
      <c r="FM2" s="138"/>
      <c r="FN2" s="138"/>
      <c r="FO2" s="138"/>
      <c r="FP2" s="138"/>
      <c r="FQ2" s="138"/>
      <c r="FR2" s="138"/>
      <c r="FS2" s="138"/>
      <c r="FT2" s="138"/>
      <c r="FU2" s="138"/>
      <c r="FV2" s="138"/>
      <c r="FW2" s="138"/>
      <c r="FX2" s="138"/>
      <c r="FY2" s="138"/>
      <c r="FZ2" s="138"/>
      <c r="GA2" s="138"/>
      <c r="GB2" s="138"/>
      <c r="GC2" s="138"/>
      <c r="GD2" s="138"/>
      <c r="GE2" s="138"/>
      <c r="GF2" s="138"/>
      <c r="GG2" s="138"/>
      <c r="GH2" s="138"/>
      <c r="GI2" s="138"/>
      <c r="GJ2" s="138"/>
      <c r="GK2" s="138"/>
      <c r="GL2" s="138"/>
      <c r="GM2" s="138"/>
      <c r="GN2" s="138"/>
      <c r="GO2" s="138"/>
      <c r="GP2" s="138"/>
      <c r="GQ2" s="138"/>
      <c r="GR2" s="138"/>
      <c r="GS2" s="138"/>
      <c r="GT2" s="138"/>
      <c r="GU2" s="138"/>
      <c r="GV2" s="138"/>
      <c r="GW2" s="138"/>
      <c r="GX2" s="138"/>
      <c r="GY2" s="138"/>
      <c r="GZ2" s="138"/>
      <c r="HA2" s="138"/>
      <c r="HB2" s="138"/>
      <c r="HC2" s="138"/>
      <c r="HD2" s="138"/>
      <c r="HE2" s="138"/>
      <c r="HF2" s="138"/>
      <c r="HG2" s="138"/>
      <c r="HH2" s="138"/>
      <c r="HI2" s="138"/>
      <c r="HJ2" s="138"/>
      <c r="HK2" s="138"/>
      <c r="HL2" s="138"/>
      <c r="HM2" s="138"/>
      <c r="HN2" s="138"/>
      <c r="HO2" s="138"/>
      <c r="HP2" s="138"/>
      <c r="HQ2" s="138"/>
      <c r="HR2" s="138"/>
      <c r="HS2" s="138"/>
      <c r="HT2" s="138"/>
      <c r="HU2" s="138"/>
      <c r="HV2" s="138"/>
      <c r="HW2" s="138"/>
      <c r="HX2" s="138"/>
      <c r="HY2" s="138"/>
      <c r="HZ2" s="138"/>
      <c r="IA2" s="138"/>
      <c r="IB2" s="138"/>
      <c r="IC2" s="138"/>
      <c r="ID2" s="138"/>
      <c r="IE2" s="138"/>
      <c r="IF2" s="138"/>
      <c r="IG2" s="138"/>
      <c r="IH2" s="138"/>
      <c r="II2" s="138"/>
      <c r="IJ2" s="138"/>
      <c r="IK2" s="138"/>
      <c r="IL2" s="138"/>
      <c r="IM2" s="138"/>
      <c r="IN2" s="138"/>
      <c r="IO2" s="138"/>
      <c r="IP2" s="138"/>
      <c r="IQ2" s="138"/>
      <c r="IR2" s="138"/>
      <c r="IS2" s="138"/>
      <c r="IT2" s="138"/>
      <c r="IU2" s="138"/>
      <c r="IV2" s="138"/>
      <c r="IW2" s="138"/>
      <c r="IX2" s="138"/>
      <c r="IY2" s="138"/>
      <c r="IZ2" s="138"/>
      <c r="JA2" s="138"/>
      <c r="JB2" s="138"/>
      <c r="JC2" s="138"/>
      <c r="JD2" s="138"/>
      <c r="JE2" s="138"/>
      <c r="JF2" s="138"/>
      <c r="JG2" s="138"/>
      <c r="JH2" s="138"/>
      <c r="JI2" s="138"/>
      <c r="JJ2" s="138"/>
      <c r="JK2" s="138"/>
      <c r="JL2" s="138"/>
      <c r="JM2" s="138"/>
      <c r="JN2" s="138"/>
      <c r="JO2" s="138"/>
      <c r="JP2" s="138"/>
      <c r="JQ2" s="138"/>
      <c r="JR2" s="138"/>
    </row>
    <row r="3" spans="1:278" s="139" customFormat="1" ht="3" customHeight="1">
      <c r="A3" s="2"/>
      <c r="B3" s="2"/>
      <c r="C3" s="172"/>
      <c r="D3" s="511"/>
      <c r="E3" s="511"/>
      <c r="F3" s="511"/>
      <c r="G3" s="511"/>
      <c r="H3" s="511"/>
      <c r="I3" s="511"/>
      <c r="J3" s="511"/>
      <c r="K3" s="511"/>
      <c r="L3" s="511"/>
      <c r="M3" s="511"/>
      <c r="N3" s="511"/>
      <c r="O3" s="511"/>
      <c r="P3" s="511"/>
      <c r="Q3" s="512"/>
      <c r="R3" s="332"/>
      <c r="S3" s="332"/>
      <c r="T3" s="332"/>
      <c r="U3" s="138"/>
      <c r="V3" s="138"/>
      <c r="W3" s="138"/>
      <c r="X3" s="138"/>
      <c r="Y3" s="138"/>
      <c r="Z3" s="138"/>
      <c r="AA3" s="138"/>
      <c r="AB3" s="138"/>
      <c r="AC3" s="138"/>
      <c r="AD3" s="138"/>
      <c r="AE3" s="138"/>
      <c r="AF3" s="138"/>
      <c r="AG3" s="138"/>
      <c r="AH3" s="138"/>
      <c r="AI3" s="138"/>
      <c r="AJ3" s="138"/>
      <c r="AK3" s="138"/>
      <c r="AL3" s="138"/>
      <c r="AM3" s="138"/>
      <c r="AN3" s="138"/>
      <c r="AO3" s="138"/>
      <c r="AP3" s="138"/>
      <c r="AQ3" s="138"/>
      <c r="AR3" s="138"/>
      <c r="AS3" s="138"/>
      <c r="AT3" s="138"/>
      <c r="AU3" s="138"/>
      <c r="AV3" s="138"/>
      <c r="AW3" s="138"/>
      <c r="AX3" s="138"/>
      <c r="AY3" s="138"/>
      <c r="AZ3" s="138"/>
      <c r="BA3" s="138"/>
      <c r="BB3" s="138"/>
      <c r="BC3" s="138"/>
      <c r="BD3" s="138"/>
      <c r="BE3" s="138"/>
      <c r="BF3" s="138"/>
      <c r="BG3" s="138"/>
      <c r="BH3" s="138"/>
      <c r="BI3" s="138"/>
      <c r="BJ3" s="138"/>
      <c r="BK3" s="138"/>
      <c r="BL3" s="138"/>
      <c r="BM3" s="138"/>
      <c r="BN3" s="138"/>
      <c r="BO3" s="138"/>
      <c r="BP3" s="138"/>
      <c r="BQ3" s="138"/>
      <c r="BR3" s="138"/>
      <c r="BS3" s="138"/>
      <c r="BT3" s="138"/>
      <c r="BU3" s="138"/>
      <c r="BV3" s="138"/>
      <c r="BW3" s="138"/>
      <c r="BX3" s="138"/>
      <c r="BY3" s="138"/>
      <c r="BZ3" s="138"/>
      <c r="CA3" s="138"/>
      <c r="CB3" s="138"/>
      <c r="CC3" s="138"/>
      <c r="CD3" s="138"/>
      <c r="CE3" s="138"/>
      <c r="CF3" s="138"/>
      <c r="CG3" s="138"/>
      <c r="CH3" s="138"/>
      <c r="CI3" s="138"/>
      <c r="CJ3" s="138"/>
      <c r="CK3" s="138"/>
      <c r="CL3" s="138"/>
      <c r="CM3" s="138"/>
      <c r="CN3" s="138"/>
      <c r="CO3" s="138"/>
      <c r="CP3" s="138"/>
      <c r="CQ3" s="138"/>
      <c r="CR3" s="138"/>
      <c r="CS3" s="138"/>
      <c r="CT3" s="138"/>
      <c r="CU3" s="138"/>
      <c r="CV3" s="138"/>
      <c r="CW3" s="138"/>
      <c r="CX3" s="138"/>
      <c r="CY3" s="138"/>
      <c r="CZ3" s="138"/>
      <c r="DA3" s="138"/>
      <c r="DB3" s="138"/>
      <c r="DC3" s="138"/>
      <c r="DD3" s="138"/>
      <c r="DE3" s="138"/>
      <c r="DF3" s="138"/>
      <c r="DG3" s="138"/>
      <c r="DH3" s="138"/>
      <c r="DI3" s="138"/>
      <c r="DJ3" s="138"/>
      <c r="DK3" s="138"/>
      <c r="DL3" s="138"/>
      <c r="DM3" s="138"/>
      <c r="DN3" s="138"/>
      <c r="DO3" s="138"/>
      <c r="DP3" s="138"/>
      <c r="DQ3" s="138"/>
      <c r="DR3" s="138"/>
      <c r="DS3" s="138"/>
      <c r="DT3" s="138"/>
      <c r="DU3" s="138"/>
      <c r="DV3" s="138"/>
      <c r="DW3" s="138"/>
      <c r="DX3" s="138"/>
      <c r="DY3" s="138"/>
      <c r="DZ3" s="138"/>
      <c r="EA3" s="138"/>
      <c r="EB3" s="138"/>
      <c r="EC3" s="138"/>
      <c r="ED3" s="138"/>
      <c r="EE3" s="138"/>
      <c r="EF3" s="138"/>
      <c r="EG3" s="138"/>
      <c r="EH3" s="138"/>
      <c r="EI3" s="138"/>
      <c r="EJ3" s="138"/>
      <c r="EK3" s="138"/>
      <c r="EL3" s="138"/>
      <c r="EM3" s="138"/>
      <c r="EN3" s="138"/>
      <c r="EO3" s="138"/>
      <c r="EP3" s="138"/>
      <c r="EQ3" s="138"/>
      <c r="ER3" s="138"/>
      <c r="ES3" s="138"/>
      <c r="ET3" s="138"/>
      <c r="EU3" s="138"/>
      <c r="EV3" s="138"/>
      <c r="EW3" s="138"/>
      <c r="EX3" s="138"/>
      <c r="EY3" s="138"/>
      <c r="EZ3" s="138"/>
      <c r="FA3" s="138"/>
      <c r="FB3" s="138"/>
      <c r="FC3" s="138"/>
      <c r="FD3" s="138"/>
      <c r="FE3" s="138"/>
      <c r="FF3" s="138"/>
      <c r="FG3" s="138"/>
      <c r="FH3" s="138"/>
      <c r="FI3" s="138"/>
      <c r="FJ3" s="138"/>
      <c r="FK3" s="138"/>
      <c r="FL3" s="138"/>
      <c r="FM3" s="138"/>
      <c r="FN3" s="138"/>
      <c r="FO3" s="138"/>
      <c r="FP3" s="138"/>
      <c r="FQ3" s="138"/>
      <c r="FR3" s="138"/>
      <c r="FS3" s="138"/>
      <c r="FT3" s="138"/>
      <c r="FU3" s="138"/>
      <c r="FV3" s="138"/>
      <c r="FW3" s="138"/>
      <c r="FX3" s="138"/>
      <c r="FY3" s="138"/>
      <c r="FZ3" s="138"/>
      <c r="GA3" s="138"/>
      <c r="GB3" s="138"/>
      <c r="GC3" s="138"/>
      <c r="GD3" s="138"/>
      <c r="GE3" s="138"/>
      <c r="GF3" s="138"/>
      <c r="GG3" s="138"/>
      <c r="GH3" s="138"/>
      <c r="GI3" s="138"/>
      <c r="GJ3" s="138"/>
      <c r="GK3" s="138"/>
      <c r="GL3" s="138"/>
      <c r="GM3" s="138"/>
      <c r="GN3" s="138"/>
      <c r="GO3" s="138"/>
      <c r="GP3" s="138"/>
      <c r="GQ3" s="138"/>
      <c r="GR3" s="138"/>
      <c r="GS3" s="138"/>
      <c r="GT3" s="138"/>
      <c r="GU3" s="138"/>
      <c r="GV3" s="138"/>
      <c r="GW3" s="138"/>
      <c r="GX3" s="138"/>
      <c r="GY3" s="138"/>
      <c r="GZ3" s="138"/>
      <c r="HA3" s="138"/>
      <c r="HB3" s="138"/>
      <c r="HC3" s="138"/>
      <c r="HD3" s="138"/>
      <c r="HE3" s="138"/>
      <c r="HF3" s="138"/>
      <c r="HG3" s="138"/>
      <c r="HH3" s="138"/>
      <c r="HI3" s="138"/>
      <c r="HJ3" s="138"/>
      <c r="HK3" s="138"/>
      <c r="HL3" s="138"/>
      <c r="HM3" s="138"/>
      <c r="HN3" s="138"/>
      <c r="HO3" s="138"/>
      <c r="HP3" s="138"/>
      <c r="HQ3" s="138"/>
      <c r="HR3" s="138"/>
      <c r="HS3" s="138"/>
      <c r="HT3" s="138"/>
      <c r="HU3" s="138"/>
      <c r="HV3" s="138"/>
      <c r="HW3" s="138"/>
      <c r="HX3" s="138"/>
      <c r="HY3" s="138"/>
      <c r="HZ3" s="138"/>
      <c r="IA3" s="138"/>
      <c r="IB3" s="138"/>
      <c r="IC3" s="138"/>
      <c r="ID3" s="138"/>
      <c r="IE3" s="138"/>
      <c r="IF3" s="138"/>
      <c r="IG3" s="138"/>
      <c r="IH3" s="138"/>
      <c r="II3" s="138"/>
      <c r="IJ3" s="138"/>
      <c r="IK3" s="138"/>
      <c r="IL3" s="138"/>
      <c r="IM3" s="138"/>
      <c r="IN3" s="138"/>
      <c r="IO3" s="138"/>
      <c r="IP3" s="138"/>
      <c r="IQ3" s="138"/>
      <c r="IR3" s="138"/>
      <c r="IS3" s="138"/>
      <c r="IT3" s="138"/>
      <c r="IU3" s="138"/>
      <c r="IV3" s="138"/>
      <c r="IW3" s="138"/>
      <c r="IX3" s="138"/>
      <c r="IY3" s="138"/>
      <c r="IZ3" s="138"/>
      <c r="JA3" s="138"/>
      <c r="JB3" s="138"/>
      <c r="JC3" s="138"/>
      <c r="JD3" s="138"/>
      <c r="JE3" s="138"/>
      <c r="JF3" s="138"/>
      <c r="JG3" s="138"/>
      <c r="JH3" s="138"/>
      <c r="JI3" s="138"/>
      <c r="JJ3" s="138"/>
      <c r="JK3" s="138"/>
      <c r="JL3" s="138"/>
      <c r="JM3" s="138"/>
      <c r="JN3" s="138"/>
      <c r="JO3" s="138"/>
      <c r="JP3" s="138"/>
      <c r="JQ3" s="138"/>
      <c r="JR3" s="138"/>
    </row>
    <row r="4" spans="1:278" s="139" customFormat="1" ht="41.25" customHeight="1">
      <c r="A4" s="333" t="s">
        <v>0</v>
      </c>
      <c r="B4" s="334"/>
      <c r="C4" s="335"/>
      <c r="D4" s="336" t="str">
        <f>'Mapa Final'!D4</f>
        <v>Mejoramiento del SIGCMA</v>
      </c>
      <c r="E4" s="337"/>
      <c r="F4" s="337"/>
      <c r="G4" s="337"/>
      <c r="H4" s="337"/>
      <c r="I4" s="337"/>
      <c r="J4" s="337"/>
      <c r="K4" s="337"/>
      <c r="L4" s="337"/>
      <c r="M4" s="337"/>
      <c r="N4" s="338"/>
      <c r="O4" s="339"/>
      <c r="P4" s="339"/>
      <c r="Q4" s="339"/>
      <c r="R4" s="1"/>
      <c r="S4" s="1"/>
      <c r="T4" s="1"/>
      <c r="U4" s="138"/>
      <c r="V4" s="138"/>
      <c r="W4" s="138"/>
      <c r="X4" s="138"/>
      <c r="Y4" s="138"/>
      <c r="Z4" s="138"/>
      <c r="AA4" s="138"/>
      <c r="AB4" s="138"/>
      <c r="AC4" s="138"/>
      <c r="AD4" s="138"/>
      <c r="AE4" s="138"/>
      <c r="AF4" s="138"/>
      <c r="AG4" s="138"/>
      <c r="AH4" s="138"/>
      <c r="AI4" s="138"/>
      <c r="AJ4" s="138"/>
      <c r="AK4" s="138"/>
      <c r="AL4" s="138"/>
      <c r="AM4" s="138"/>
      <c r="AN4" s="138"/>
      <c r="AO4" s="138"/>
      <c r="AP4" s="138"/>
      <c r="AQ4" s="138"/>
      <c r="AR4" s="138"/>
      <c r="AS4" s="138"/>
      <c r="AT4" s="138"/>
      <c r="AU4" s="138"/>
      <c r="AV4" s="138"/>
      <c r="AW4" s="138"/>
      <c r="AX4" s="138"/>
      <c r="AY4" s="138"/>
      <c r="AZ4" s="138"/>
      <c r="BA4" s="138"/>
      <c r="BB4" s="138"/>
      <c r="BC4" s="138"/>
      <c r="BD4" s="138"/>
      <c r="BE4" s="138"/>
      <c r="BF4" s="138"/>
      <c r="BG4" s="138"/>
      <c r="BH4" s="138"/>
      <c r="BI4" s="138"/>
      <c r="BJ4" s="138"/>
      <c r="BK4" s="138"/>
      <c r="BL4" s="138"/>
      <c r="BM4" s="138"/>
      <c r="BN4" s="138"/>
      <c r="BO4" s="138"/>
      <c r="BP4" s="138"/>
      <c r="BQ4" s="138"/>
      <c r="BR4" s="138"/>
      <c r="BS4" s="138"/>
      <c r="BT4" s="138"/>
      <c r="BU4" s="138"/>
      <c r="BV4" s="138"/>
      <c r="BW4" s="138"/>
      <c r="BX4" s="138"/>
      <c r="BY4" s="138"/>
      <c r="BZ4" s="138"/>
      <c r="CA4" s="138"/>
      <c r="CB4" s="138"/>
      <c r="CC4" s="138"/>
      <c r="CD4" s="138"/>
      <c r="CE4" s="138"/>
      <c r="CF4" s="138"/>
      <c r="CG4" s="138"/>
      <c r="CH4" s="138"/>
      <c r="CI4" s="138"/>
      <c r="CJ4" s="138"/>
      <c r="CK4" s="138"/>
      <c r="CL4" s="138"/>
      <c r="CM4" s="138"/>
      <c r="CN4" s="138"/>
      <c r="CO4" s="138"/>
      <c r="CP4" s="138"/>
      <c r="CQ4" s="138"/>
      <c r="CR4" s="138"/>
      <c r="CS4" s="138"/>
      <c r="CT4" s="138"/>
      <c r="CU4" s="138"/>
      <c r="CV4" s="138"/>
      <c r="CW4" s="138"/>
      <c r="CX4" s="138"/>
      <c r="CY4" s="138"/>
      <c r="CZ4" s="138"/>
      <c r="DA4" s="138"/>
      <c r="DB4" s="138"/>
      <c r="DC4" s="138"/>
      <c r="DD4" s="138"/>
      <c r="DE4" s="138"/>
      <c r="DF4" s="138"/>
      <c r="DG4" s="138"/>
      <c r="DH4" s="138"/>
      <c r="DI4" s="138"/>
      <c r="DJ4" s="138"/>
      <c r="DK4" s="138"/>
      <c r="DL4" s="138"/>
      <c r="DM4" s="138"/>
      <c r="DN4" s="138"/>
      <c r="DO4" s="138"/>
      <c r="DP4" s="138"/>
      <c r="DQ4" s="138"/>
      <c r="DR4" s="138"/>
      <c r="DS4" s="138"/>
      <c r="DT4" s="138"/>
      <c r="DU4" s="138"/>
      <c r="DV4" s="138"/>
      <c r="DW4" s="138"/>
      <c r="DX4" s="138"/>
      <c r="DY4" s="138"/>
      <c r="DZ4" s="138"/>
      <c r="EA4" s="138"/>
      <c r="EB4" s="138"/>
      <c r="EC4" s="138"/>
      <c r="ED4" s="138"/>
      <c r="EE4" s="138"/>
      <c r="EF4" s="138"/>
      <c r="EG4" s="138"/>
      <c r="EH4" s="138"/>
      <c r="EI4" s="138"/>
      <c r="EJ4" s="138"/>
      <c r="EK4" s="138"/>
      <c r="EL4" s="138"/>
      <c r="EM4" s="138"/>
      <c r="EN4" s="138"/>
      <c r="EO4" s="138"/>
      <c r="EP4" s="138"/>
      <c r="EQ4" s="138"/>
      <c r="ER4" s="138"/>
      <c r="ES4" s="138"/>
      <c r="ET4" s="138"/>
      <c r="EU4" s="138"/>
      <c r="EV4" s="138"/>
      <c r="EW4" s="138"/>
      <c r="EX4" s="138"/>
      <c r="EY4" s="138"/>
      <c r="EZ4" s="138"/>
      <c r="FA4" s="138"/>
      <c r="FB4" s="138"/>
      <c r="FC4" s="138"/>
      <c r="FD4" s="138"/>
      <c r="FE4" s="138"/>
      <c r="FF4" s="138"/>
      <c r="FG4" s="138"/>
      <c r="FH4" s="138"/>
      <c r="FI4" s="138"/>
      <c r="FJ4" s="138"/>
      <c r="FK4" s="138"/>
      <c r="FL4" s="138"/>
      <c r="FM4" s="138"/>
      <c r="FN4" s="138"/>
      <c r="FO4" s="138"/>
      <c r="FP4" s="138"/>
      <c r="FQ4" s="138"/>
      <c r="FR4" s="138"/>
      <c r="FS4" s="138"/>
      <c r="FT4" s="138"/>
      <c r="FU4" s="138"/>
      <c r="FV4" s="138"/>
      <c r="FW4" s="138"/>
      <c r="FX4" s="138"/>
      <c r="FY4" s="138"/>
      <c r="FZ4" s="138"/>
      <c r="GA4" s="138"/>
      <c r="GB4" s="138"/>
      <c r="GC4" s="138"/>
      <c r="GD4" s="138"/>
      <c r="GE4" s="138"/>
      <c r="GF4" s="138"/>
      <c r="GG4" s="138"/>
      <c r="GH4" s="138"/>
      <c r="GI4" s="138"/>
      <c r="GJ4" s="138"/>
      <c r="GK4" s="138"/>
      <c r="GL4" s="138"/>
      <c r="GM4" s="138"/>
      <c r="GN4" s="138"/>
      <c r="GO4" s="138"/>
      <c r="GP4" s="138"/>
      <c r="GQ4" s="138"/>
      <c r="GR4" s="138"/>
      <c r="GS4" s="138"/>
      <c r="GT4" s="138"/>
      <c r="GU4" s="138"/>
      <c r="GV4" s="138"/>
      <c r="GW4" s="138"/>
      <c r="GX4" s="138"/>
      <c r="GY4" s="138"/>
      <c r="GZ4" s="138"/>
      <c r="HA4" s="138"/>
      <c r="HB4" s="138"/>
      <c r="HC4" s="138"/>
      <c r="HD4" s="138"/>
      <c r="HE4" s="138"/>
      <c r="HF4" s="138"/>
      <c r="HG4" s="138"/>
      <c r="HH4" s="138"/>
      <c r="HI4" s="138"/>
      <c r="HJ4" s="138"/>
      <c r="HK4" s="138"/>
      <c r="HL4" s="138"/>
      <c r="HM4" s="138"/>
      <c r="HN4" s="138"/>
      <c r="HO4" s="138"/>
      <c r="HP4" s="138"/>
      <c r="HQ4" s="138"/>
      <c r="HR4" s="138"/>
      <c r="HS4" s="138"/>
      <c r="HT4" s="138"/>
      <c r="HU4" s="138"/>
      <c r="HV4" s="138"/>
      <c r="HW4" s="138"/>
      <c r="HX4" s="138"/>
      <c r="HY4" s="138"/>
      <c r="HZ4" s="138"/>
      <c r="IA4" s="138"/>
      <c r="IB4" s="138"/>
      <c r="IC4" s="138"/>
      <c r="ID4" s="138"/>
      <c r="IE4" s="138"/>
      <c r="IF4" s="138"/>
      <c r="IG4" s="138"/>
      <c r="IH4" s="138"/>
      <c r="II4" s="138"/>
      <c r="IJ4" s="138"/>
      <c r="IK4" s="138"/>
      <c r="IL4" s="138"/>
      <c r="IM4" s="138"/>
      <c r="IN4" s="138"/>
      <c r="IO4" s="138"/>
      <c r="IP4" s="138"/>
      <c r="IQ4" s="138"/>
      <c r="IR4" s="138"/>
      <c r="IS4" s="138"/>
      <c r="IT4" s="138"/>
      <c r="IU4" s="138"/>
      <c r="IV4" s="138"/>
      <c r="IW4" s="138"/>
      <c r="IX4" s="138"/>
      <c r="IY4" s="138"/>
      <c r="IZ4" s="138"/>
      <c r="JA4" s="138"/>
      <c r="JB4" s="138"/>
      <c r="JC4" s="138"/>
      <c r="JD4" s="138"/>
      <c r="JE4" s="138"/>
      <c r="JF4" s="138"/>
      <c r="JG4" s="138"/>
      <c r="JH4" s="138"/>
      <c r="JI4" s="138"/>
      <c r="JJ4" s="138"/>
      <c r="JK4" s="138"/>
      <c r="JL4" s="138"/>
      <c r="JM4" s="138"/>
      <c r="JN4" s="138"/>
      <c r="JO4" s="138"/>
      <c r="JP4" s="138"/>
      <c r="JQ4" s="138"/>
      <c r="JR4" s="138"/>
    </row>
    <row r="5" spans="1:278" s="139" customFormat="1" ht="52.5" customHeight="1">
      <c r="A5" s="333" t="s">
        <v>1</v>
      </c>
      <c r="B5" s="334"/>
      <c r="C5" s="335"/>
      <c r="D5" s="344" t="str">
        <f>'Mapa Final'!D5</f>
        <v>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Ambiente,Seguridad y Salud en el Trabajo.</v>
      </c>
      <c r="E5" s="345"/>
      <c r="F5" s="345"/>
      <c r="G5" s="345"/>
      <c r="H5" s="345"/>
      <c r="I5" s="345"/>
      <c r="J5" s="345"/>
      <c r="K5" s="345"/>
      <c r="L5" s="345"/>
      <c r="M5" s="345"/>
      <c r="N5" s="346"/>
      <c r="O5" s="1"/>
      <c r="P5" s="1"/>
      <c r="Q5" s="1"/>
      <c r="R5" s="1"/>
      <c r="S5" s="1"/>
      <c r="T5" s="1"/>
      <c r="U5" s="138"/>
      <c r="V5" s="138"/>
      <c r="W5" s="138"/>
      <c r="X5" s="138"/>
      <c r="Y5" s="138"/>
      <c r="Z5" s="138"/>
      <c r="AA5" s="138"/>
      <c r="AB5" s="138"/>
      <c r="AC5" s="138"/>
      <c r="AD5" s="138"/>
      <c r="AE5" s="138"/>
      <c r="AF5" s="138"/>
      <c r="AG5" s="138"/>
      <c r="AH5" s="138"/>
      <c r="AI5" s="138"/>
      <c r="AJ5" s="138"/>
      <c r="AK5" s="138"/>
      <c r="AL5" s="138"/>
      <c r="AM5" s="138"/>
      <c r="AN5" s="138"/>
      <c r="AO5" s="138"/>
      <c r="AP5" s="138"/>
      <c r="AQ5" s="138"/>
      <c r="AR5" s="138"/>
      <c r="AS5" s="138"/>
      <c r="AT5" s="138"/>
      <c r="AU5" s="138"/>
      <c r="AV5" s="138"/>
      <c r="AW5" s="138"/>
      <c r="AX5" s="138"/>
      <c r="AY5" s="138"/>
      <c r="AZ5" s="138"/>
      <c r="BA5" s="138"/>
      <c r="BB5" s="138"/>
      <c r="BC5" s="138"/>
      <c r="BD5" s="138"/>
      <c r="BE5" s="138"/>
      <c r="BF5" s="138"/>
      <c r="BG5" s="138"/>
      <c r="BH5" s="138"/>
      <c r="BI5" s="138"/>
      <c r="BJ5" s="138"/>
      <c r="BK5" s="138"/>
      <c r="BL5" s="138"/>
      <c r="BM5" s="138"/>
      <c r="BN5" s="138"/>
      <c r="BO5" s="138"/>
      <c r="BP5" s="138"/>
      <c r="BQ5" s="138"/>
      <c r="BR5" s="138"/>
      <c r="BS5" s="138"/>
      <c r="BT5" s="138"/>
      <c r="BU5" s="138"/>
      <c r="BV5" s="138"/>
      <c r="BW5" s="138"/>
      <c r="BX5" s="138"/>
      <c r="BY5" s="138"/>
      <c r="BZ5" s="138"/>
      <c r="CA5" s="138"/>
      <c r="CB5" s="138"/>
      <c r="CC5" s="138"/>
      <c r="CD5" s="138"/>
      <c r="CE5" s="138"/>
      <c r="CF5" s="138"/>
      <c r="CG5" s="138"/>
      <c r="CH5" s="138"/>
      <c r="CI5" s="138"/>
      <c r="CJ5" s="138"/>
      <c r="CK5" s="138"/>
      <c r="CL5" s="138"/>
      <c r="CM5" s="138"/>
      <c r="CN5" s="138"/>
      <c r="CO5" s="138"/>
      <c r="CP5" s="138"/>
      <c r="CQ5" s="138"/>
      <c r="CR5" s="138"/>
      <c r="CS5" s="138"/>
      <c r="CT5" s="138"/>
      <c r="CU5" s="138"/>
      <c r="CV5" s="138"/>
      <c r="CW5" s="138"/>
      <c r="CX5" s="138"/>
      <c r="CY5" s="138"/>
      <c r="CZ5" s="138"/>
      <c r="DA5" s="138"/>
      <c r="DB5" s="138"/>
      <c r="DC5" s="138"/>
      <c r="DD5" s="138"/>
      <c r="DE5" s="138"/>
      <c r="DF5" s="138"/>
      <c r="DG5" s="138"/>
      <c r="DH5" s="138"/>
      <c r="DI5" s="138"/>
      <c r="DJ5" s="138"/>
      <c r="DK5" s="138"/>
      <c r="DL5" s="138"/>
      <c r="DM5" s="138"/>
      <c r="DN5" s="138"/>
      <c r="DO5" s="138"/>
      <c r="DP5" s="138"/>
      <c r="DQ5" s="138"/>
      <c r="DR5" s="138"/>
      <c r="DS5" s="138"/>
      <c r="DT5" s="138"/>
      <c r="DU5" s="138"/>
      <c r="DV5" s="138"/>
      <c r="DW5" s="138"/>
      <c r="DX5" s="138"/>
      <c r="DY5" s="138"/>
      <c r="DZ5" s="138"/>
      <c r="EA5" s="138"/>
      <c r="EB5" s="138"/>
      <c r="EC5" s="138"/>
      <c r="ED5" s="138"/>
      <c r="EE5" s="138"/>
      <c r="EF5" s="138"/>
      <c r="EG5" s="138"/>
      <c r="EH5" s="138"/>
      <c r="EI5" s="138"/>
      <c r="EJ5" s="138"/>
      <c r="EK5" s="138"/>
      <c r="EL5" s="138"/>
      <c r="EM5" s="138"/>
      <c r="EN5" s="138"/>
      <c r="EO5" s="138"/>
      <c r="EP5" s="138"/>
      <c r="EQ5" s="138"/>
      <c r="ER5" s="138"/>
      <c r="ES5" s="138"/>
      <c r="ET5" s="138"/>
      <c r="EU5" s="138"/>
      <c r="EV5" s="138"/>
      <c r="EW5" s="138"/>
      <c r="EX5" s="138"/>
      <c r="EY5" s="138"/>
      <c r="EZ5" s="138"/>
      <c r="FA5" s="138"/>
      <c r="FB5" s="138"/>
      <c r="FC5" s="138"/>
      <c r="FD5" s="138"/>
      <c r="FE5" s="138"/>
      <c r="FF5" s="138"/>
      <c r="FG5" s="138"/>
      <c r="FH5" s="138"/>
      <c r="FI5" s="138"/>
      <c r="FJ5" s="138"/>
      <c r="FK5" s="138"/>
      <c r="FL5" s="138"/>
      <c r="FM5" s="138"/>
      <c r="FN5" s="138"/>
      <c r="FO5" s="138"/>
      <c r="FP5" s="138"/>
      <c r="FQ5" s="138"/>
      <c r="FR5" s="138"/>
      <c r="FS5" s="138"/>
      <c r="FT5" s="138"/>
      <c r="FU5" s="138"/>
      <c r="FV5" s="138"/>
      <c r="FW5" s="138"/>
      <c r="FX5" s="138"/>
      <c r="FY5" s="138"/>
      <c r="FZ5" s="138"/>
      <c r="GA5" s="138"/>
      <c r="GB5" s="138"/>
      <c r="GC5" s="138"/>
      <c r="GD5" s="138"/>
      <c r="GE5" s="138"/>
      <c r="GF5" s="138"/>
      <c r="GG5" s="138"/>
      <c r="GH5" s="138"/>
      <c r="GI5" s="138"/>
      <c r="GJ5" s="138"/>
      <c r="GK5" s="138"/>
      <c r="GL5" s="138"/>
      <c r="GM5" s="138"/>
      <c r="GN5" s="138"/>
      <c r="GO5" s="138"/>
      <c r="GP5" s="138"/>
      <c r="GQ5" s="138"/>
      <c r="GR5" s="138"/>
      <c r="GS5" s="138"/>
      <c r="GT5" s="138"/>
      <c r="GU5" s="138"/>
      <c r="GV5" s="138"/>
      <c r="GW5" s="138"/>
      <c r="GX5" s="138"/>
      <c r="GY5" s="138"/>
      <c r="GZ5" s="138"/>
      <c r="HA5" s="138"/>
      <c r="HB5" s="138"/>
      <c r="HC5" s="138"/>
      <c r="HD5" s="138"/>
      <c r="HE5" s="138"/>
      <c r="HF5" s="138"/>
      <c r="HG5" s="138"/>
      <c r="HH5" s="138"/>
      <c r="HI5" s="138"/>
      <c r="HJ5" s="138"/>
      <c r="HK5" s="138"/>
      <c r="HL5" s="138"/>
      <c r="HM5" s="138"/>
      <c r="HN5" s="138"/>
      <c r="HO5" s="138"/>
      <c r="HP5" s="138"/>
      <c r="HQ5" s="138"/>
      <c r="HR5" s="138"/>
      <c r="HS5" s="138"/>
      <c r="HT5" s="138"/>
      <c r="HU5" s="138"/>
      <c r="HV5" s="138"/>
      <c r="HW5" s="138"/>
      <c r="HX5" s="138"/>
      <c r="HY5" s="138"/>
      <c r="HZ5" s="138"/>
      <c r="IA5" s="138"/>
      <c r="IB5" s="138"/>
      <c r="IC5" s="138"/>
      <c r="ID5" s="138"/>
      <c r="IE5" s="138"/>
      <c r="IF5" s="138"/>
      <c r="IG5" s="138"/>
      <c r="IH5" s="138"/>
      <c r="II5" s="138"/>
      <c r="IJ5" s="138"/>
      <c r="IK5" s="138"/>
      <c r="IL5" s="138"/>
      <c r="IM5" s="138"/>
      <c r="IN5" s="138"/>
      <c r="IO5" s="138"/>
      <c r="IP5" s="138"/>
      <c r="IQ5" s="138"/>
      <c r="IR5" s="138"/>
      <c r="IS5" s="138"/>
      <c r="IT5" s="138"/>
      <c r="IU5" s="138"/>
      <c r="IV5" s="138"/>
      <c r="IW5" s="138"/>
      <c r="IX5" s="138"/>
      <c r="IY5" s="138"/>
      <c r="IZ5" s="138"/>
      <c r="JA5" s="138"/>
      <c r="JB5" s="138"/>
      <c r="JC5" s="138"/>
      <c r="JD5" s="138"/>
      <c r="JE5" s="138"/>
      <c r="JF5" s="138"/>
      <c r="JG5" s="138"/>
      <c r="JH5" s="138"/>
      <c r="JI5" s="138"/>
      <c r="JJ5" s="138"/>
      <c r="JK5" s="138"/>
      <c r="JL5" s="138"/>
      <c r="JM5" s="138"/>
      <c r="JN5" s="138"/>
      <c r="JO5" s="138"/>
      <c r="JP5" s="138"/>
      <c r="JQ5" s="138"/>
      <c r="JR5" s="138"/>
    </row>
    <row r="6" spans="1:278" s="139" customFormat="1" ht="32.25" customHeight="1" thickBot="1">
      <c r="A6" s="333" t="s">
        <v>2</v>
      </c>
      <c r="B6" s="334"/>
      <c r="C6" s="335"/>
      <c r="D6" s="344" t="str">
        <f>'Mapa Final'!D6</f>
        <v>Nivel Seccional</v>
      </c>
      <c r="E6" s="345"/>
      <c r="F6" s="345"/>
      <c r="G6" s="345"/>
      <c r="H6" s="345"/>
      <c r="I6" s="345"/>
      <c r="J6" s="345"/>
      <c r="K6" s="345"/>
      <c r="L6" s="345"/>
      <c r="M6" s="345"/>
      <c r="N6" s="346"/>
      <c r="O6" s="1"/>
      <c r="P6" s="1"/>
      <c r="Q6" s="1"/>
      <c r="R6" s="1"/>
      <c r="S6" s="1"/>
      <c r="T6" s="1"/>
      <c r="U6" s="138"/>
      <c r="V6" s="138"/>
      <c r="W6" s="138"/>
      <c r="X6" s="138"/>
      <c r="Y6" s="138"/>
      <c r="Z6" s="138"/>
      <c r="AA6" s="138"/>
      <c r="AB6" s="138"/>
      <c r="AC6" s="138"/>
      <c r="AD6" s="138"/>
      <c r="AE6" s="138"/>
      <c r="AF6" s="138"/>
      <c r="AG6" s="138"/>
      <c r="AH6" s="138"/>
      <c r="AI6" s="138"/>
      <c r="AJ6" s="138"/>
      <c r="AK6" s="138"/>
      <c r="AL6" s="138"/>
      <c r="AM6" s="138"/>
      <c r="AN6" s="138"/>
      <c r="AO6" s="138"/>
      <c r="AP6" s="138"/>
      <c r="AQ6" s="138"/>
      <c r="AR6" s="138"/>
      <c r="AS6" s="138"/>
      <c r="AT6" s="138"/>
      <c r="AU6" s="138"/>
      <c r="AV6" s="138"/>
      <c r="AW6" s="138"/>
      <c r="AX6" s="138"/>
      <c r="AY6" s="138"/>
      <c r="AZ6" s="138"/>
      <c r="BA6" s="138"/>
      <c r="BB6" s="138"/>
      <c r="BC6" s="138"/>
      <c r="BD6" s="138"/>
      <c r="BE6" s="138"/>
      <c r="BF6" s="138"/>
      <c r="BG6" s="138"/>
      <c r="BH6" s="138"/>
      <c r="BI6" s="138"/>
      <c r="BJ6" s="138"/>
      <c r="BK6" s="138"/>
      <c r="BL6" s="138"/>
      <c r="BM6" s="138"/>
      <c r="BN6" s="138"/>
      <c r="BO6" s="138"/>
      <c r="BP6" s="138"/>
      <c r="BQ6" s="138"/>
      <c r="BR6" s="138"/>
      <c r="BS6" s="138"/>
      <c r="BT6" s="138"/>
      <c r="BU6" s="138"/>
      <c r="BV6" s="138"/>
      <c r="BW6" s="138"/>
      <c r="BX6" s="138"/>
      <c r="BY6" s="138"/>
      <c r="BZ6" s="138"/>
      <c r="CA6" s="138"/>
      <c r="CB6" s="138"/>
      <c r="CC6" s="138"/>
      <c r="CD6" s="138"/>
      <c r="CE6" s="138"/>
      <c r="CF6" s="138"/>
      <c r="CG6" s="138"/>
      <c r="CH6" s="138"/>
      <c r="CI6" s="138"/>
      <c r="CJ6" s="138"/>
      <c r="CK6" s="138"/>
      <c r="CL6" s="138"/>
      <c r="CM6" s="138"/>
      <c r="CN6" s="138"/>
      <c r="CO6" s="138"/>
      <c r="CP6" s="138"/>
      <c r="CQ6" s="138"/>
      <c r="CR6" s="138"/>
      <c r="CS6" s="138"/>
      <c r="CT6" s="138"/>
      <c r="CU6" s="138"/>
      <c r="CV6" s="138"/>
      <c r="CW6" s="138"/>
      <c r="CX6" s="138"/>
      <c r="CY6" s="138"/>
      <c r="CZ6" s="138"/>
      <c r="DA6" s="138"/>
      <c r="DB6" s="138"/>
      <c r="DC6" s="138"/>
      <c r="DD6" s="138"/>
      <c r="DE6" s="138"/>
      <c r="DF6" s="138"/>
      <c r="DG6" s="138"/>
      <c r="DH6" s="138"/>
      <c r="DI6" s="138"/>
      <c r="DJ6" s="138"/>
      <c r="DK6" s="138"/>
      <c r="DL6" s="138"/>
      <c r="DM6" s="138"/>
      <c r="DN6" s="138"/>
      <c r="DO6" s="138"/>
      <c r="DP6" s="138"/>
      <c r="DQ6" s="138"/>
      <c r="DR6" s="138"/>
      <c r="DS6" s="138"/>
      <c r="DT6" s="138"/>
      <c r="DU6" s="138"/>
      <c r="DV6" s="138"/>
      <c r="DW6" s="138"/>
      <c r="DX6" s="138"/>
      <c r="DY6" s="138"/>
      <c r="DZ6" s="138"/>
      <c r="EA6" s="138"/>
      <c r="EB6" s="138"/>
      <c r="EC6" s="138"/>
      <c r="ED6" s="138"/>
      <c r="EE6" s="138"/>
      <c r="EF6" s="138"/>
      <c r="EG6" s="138"/>
      <c r="EH6" s="138"/>
      <c r="EI6" s="138"/>
      <c r="EJ6" s="138"/>
      <c r="EK6" s="138"/>
      <c r="EL6" s="138"/>
      <c r="EM6" s="138"/>
      <c r="EN6" s="138"/>
      <c r="EO6" s="138"/>
      <c r="EP6" s="138"/>
      <c r="EQ6" s="138"/>
      <c r="ER6" s="138"/>
      <c r="ES6" s="138"/>
      <c r="ET6" s="138"/>
      <c r="EU6" s="138"/>
      <c r="EV6" s="138"/>
      <c r="EW6" s="138"/>
      <c r="EX6" s="138"/>
      <c r="EY6" s="138"/>
      <c r="EZ6" s="138"/>
      <c r="FA6" s="138"/>
      <c r="FB6" s="138"/>
      <c r="FC6" s="138"/>
      <c r="FD6" s="138"/>
      <c r="FE6" s="138"/>
      <c r="FF6" s="138"/>
      <c r="FG6" s="138"/>
      <c r="FH6" s="138"/>
      <c r="FI6" s="138"/>
      <c r="FJ6" s="138"/>
      <c r="FK6" s="138"/>
      <c r="FL6" s="138"/>
      <c r="FM6" s="138"/>
      <c r="FN6" s="138"/>
      <c r="FO6" s="138"/>
      <c r="FP6" s="138"/>
      <c r="FQ6" s="138"/>
      <c r="FR6" s="138"/>
      <c r="FS6" s="138"/>
      <c r="FT6" s="138"/>
      <c r="FU6" s="138"/>
      <c r="FV6" s="138"/>
      <c r="FW6" s="138"/>
      <c r="FX6" s="138"/>
      <c r="FY6" s="138"/>
      <c r="FZ6" s="138"/>
      <c r="GA6" s="138"/>
      <c r="GB6" s="138"/>
      <c r="GC6" s="138"/>
      <c r="GD6" s="138"/>
      <c r="GE6" s="138"/>
      <c r="GF6" s="138"/>
      <c r="GG6" s="138"/>
      <c r="GH6" s="138"/>
      <c r="GI6" s="138"/>
      <c r="GJ6" s="138"/>
      <c r="GK6" s="138"/>
      <c r="GL6" s="138"/>
      <c r="GM6" s="138"/>
      <c r="GN6" s="138"/>
      <c r="GO6" s="138"/>
      <c r="GP6" s="138"/>
      <c r="GQ6" s="138"/>
      <c r="GR6" s="138"/>
      <c r="GS6" s="138"/>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8"/>
      <c r="IC6" s="138"/>
      <c r="ID6" s="138"/>
      <c r="IE6" s="138"/>
      <c r="IF6" s="138"/>
      <c r="IG6" s="138"/>
      <c r="IH6" s="138"/>
      <c r="II6" s="138"/>
      <c r="IJ6" s="138"/>
      <c r="IK6" s="138"/>
      <c r="IL6" s="138"/>
      <c r="IM6" s="138"/>
      <c r="IN6" s="138"/>
      <c r="IO6" s="138"/>
      <c r="IP6" s="138"/>
      <c r="IQ6" s="138"/>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row>
    <row r="7" spans="1:278" s="153" customFormat="1" ht="38.25" customHeight="1" thickTop="1" thickBot="1">
      <c r="A7" s="504" t="s">
        <v>340</v>
      </c>
      <c r="B7" s="505"/>
      <c r="C7" s="505"/>
      <c r="D7" s="505"/>
      <c r="E7" s="505"/>
      <c r="F7" s="506"/>
      <c r="G7" s="160"/>
      <c r="H7" s="507" t="s">
        <v>341</v>
      </c>
      <c r="I7" s="507"/>
      <c r="J7" s="507"/>
      <c r="K7" s="507" t="s">
        <v>342</v>
      </c>
      <c r="L7" s="507"/>
      <c r="M7" s="507"/>
      <c r="N7" s="508" t="s">
        <v>343</v>
      </c>
      <c r="O7" s="513" t="s">
        <v>344</v>
      </c>
      <c r="P7" s="515" t="s">
        <v>345</v>
      </c>
      <c r="Q7" s="516"/>
      <c r="R7" s="515" t="s">
        <v>346</v>
      </c>
      <c r="S7" s="516"/>
      <c r="T7" s="501" t="s">
        <v>368</v>
      </c>
      <c r="U7" s="501" t="s">
        <v>612</v>
      </c>
      <c r="V7" s="502" t="s">
        <v>613</v>
      </c>
      <c r="W7" s="502" t="s">
        <v>614</v>
      </c>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c r="CA7" s="166"/>
      <c r="CB7" s="166"/>
      <c r="CC7" s="166"/>
      <c r="CD7" s="166"/>
      <c r="CE7" s="166"/>
      <c r="CF7" s="166"/>
      <c r="CG7" s="166"/>
      <c r="CH7" s="166"/>
      <c r="CI7" s="166"/>
      <c r="CJ7" s="166"/>
      <c r="CK7" s="166"/>
      <c r="CL7" s="166"/>
      <c r="CM7" s="166"/>
      <c r="CN7" s="166"/>
      <c r="CO7" s="166"/>
      <c r="CP7" s="166"/>
      <c r="CQ7" s="166"/>
      <c r="CR7" s="166"/>
      <c r="CS7" s="166"/>
      <c r="CT7" s="166"/>
      <c r="CU7" s="166"/>
      <c r="CV7" s="166"/>
      <c r="CW7" s="166"/>
      <c r="CX7" s="166"/>
      <c r="CY7" s="166"/>
      <c r="CZ7" s="166"/>
      <c r="DA7" s="166"/>
      <c r="DB7" s="166"/>
      <c r="DC7" s="166"/>
      <c r="DD7" s="166"/>
      <c r="DE7" s="166"/>
      <c r="DF7" s="166"/>
      <c r="DG7" s="166"/>
      <c r="DH7" s="166"/>
      <c r="DI7" s="166"/>
      <c r="DJ7" s="166"/>
      <c r="DK7" s="166"/>
      <c r="DL7" s="166"/>
      <c r="DM7" s="166"/>
      <c r="DN7" s="166"/>
      <c r="DO7" s="166"/>
      <c r="DP7" s="166"/>
      <c r="DQ7" s="166"/>
      <c r="DR7" s="166"/>
      <c r="DS7" s="166"/>
      <c r="DT7" s="166"/>
      <c r="DU7" s="166"/>
      <c r="DV7" s="166"/>
      <c r="DW7" s="166"/>
      <c r="DX7" s="166"/>
      <c r="DY7" s="166"/>
      <c r="DZ7" s="166"/>
      <c r="EA7" s="166"/>
      <c r="EB7" s="166"/>
      <c r="EC7" s="166"/>
      <c r="ED7" s="166"/>
      <c r="EE7" s="166"/>
      <c r="EF7" s="166"/>
      <c r="EG7" s="166"/>
      <c r="EH7" s="166"/>
      <c r="EI7" s="166"/>
      <c r="EJ7" s="166"/>
      <c r="EK7" s="166"/>
      <c r="EL7" s="166"/>
      <c r="EM7" s="166"/>
      <c r="EN7" s="166"/>
      <c r="EO7" s="166"/>
      <c r="EP7" s="166"/>
      <c r="EQ7" s="166"/>
      <c r="ER7" s="166"/>
      <c r="ES7" s="166"/>
      <c r="ET7" s="166"/>
      <c r="EU7" s="166"/>
      <c r="EV7" s="166"/>
      <c r="EW7" s="166"/>
      <c r="EX7" s="166"/>
      <c r="EY7" s="166"/>
      <c r="EZ7" s="166"/>
      <c r="FA7" s="166"/>
      <c r="FB7" s="166"/>
      <c r="FC7" s="166"/>
      <c r="FD7" s="166"/>
      <c r="FE7" s="166"/>
      <c r="FF7" s="166"/>
      <c r="FG7" s="166"/>
      <c r="FH7" s="166"/>
      <c r="FI7" s="166"/>
      <c r="FJ7" s="166"/>
      <c r="FK7" s="166"/>
      <c r="FL7" s="166"/>
      <c r="FM7" s="166"/>
      <c r="FN7" s="166"/>
      <c r="FO7" s="166"/>
      <c r="FP7" s="166"/>
      <c r="FQ7" s="166"/>
      <c r="FR7" s="166"/>
      <c r="FS7" s="166"/>
      <c r="FT7" s="166"/>
    </row>
    <row r="8" spans="1:278" s="154" customFormat="1" ht="60.95" customHeight="1" thickTop="1" thickBot="1">
      <c r="A8" s="170" t="s">
        <v>195</v>
      </c>
      <c r="B8" s="170" t="s">
        <v>373</v>
      </c>
      <c r="C8" s="171" t="s">
        <v>8</v>
      </c>
      <c r="D8" s="161" t="s">
        <v>355</v>
      </c>
      <c r="E8" s="173" t="s">
        <v>10</v>
      </c>
      <c r="F8" s="173" t="s">
        <v>11</v>
      </c>
      <c r="G8" s="173" t="s">
        <v>12</v>
      </c>
      <c r="H8" s="163" t="s">
        <v>348</v>
      </c>
      <c r="I8" s="163" t="s">
        <v>38</v>
      </c>
      <c r="J8" s="163" t="s">
        <v>349</v>
      </c>
      <c r="K8" s="163" t="s">
        <v>348</v>
      </c>
      <c r="L8" s="163" t="s">
        <v>350</v>
      </c>
      <c r="M8" s="163" t="s">
        <v>349</v>
      </c>
      <c r="N8" s="508"/>
      <c r="O8" s="514"/>
      <c r="P8" s="164" t="s">
        <v>351</v>
      </c>
      <c r="Q8" s="164" t="s">
        <v>352</v>
      </c>
      <c r="R8" s="164" t="s">
        <v>353</v>
      </c>
      <c r="S8" s="164" t="s">
        <v>354</v>
      </c>
      <c r="T8" s="501"/>
      <c r="U8" s="501"/>
      <c r="V8" s="503"/>
      <c r="W8" s="503"/>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67"/>
      <c r="BR8" s="167"/>
      <c r="BS8" s="167"/>
      <c r="BT8" s="167"/>
      <c r="BU8" s="167"/>
      <c r="BV8" s="167"/>
      <c r="BW8" s="167"/>
      <c r="BX8" s="167"/>
      <c r="BY8" s="167"/>
      <c r="BZ8" s="167"/>
      <c r="CA8" s="167"/>
      <c r="CB8" s="167"/>
      <c r="CC8" s="167"/>
      <c r="CD8" s="167"/>
      <c r="CE8" s="167"/>
      <c r="CF8" s="167"/>
      <c r="CG8" s="167"/>
      <c r="CH8" s="167"/>
      <c r="CI8" s="167"/>
      <c r="CJ8" s="167"/>
      <c r="CK8" s="167"/>
      <c r="CL8" s="167"/>
      <c r="CM8" s="167"/>
      <c r="CN8" s="167"/>
      <c r="CO8" s="167"/>
      <c r="CP8" s="167"/>
      <c r="CQ8" s="167"/>
      <c r="CR8" s="167"/>
      <c r="CS8" s="167"/>
      <c r="CT8" s="167"/>
      <c r="CU8" s="167"/>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7"/>
      <c r="EA8" s="167"/>
      <c r="EB8" s="167"/>
      <c r="EC8" s="167"/>
      <c r="ED8" s="167"/>
      <c r="EE8" s="167"/>
      <c r="EF8" s="167"/>
      <c r="EG8" s="167"/>
      <c r="EH8" s="167"/>
      <c r="EI8" s="167"/>
      <c r="EJ8" s="167"/>
      <c r="EK8" s="167"/>
      <c r="EL8" s="167"/>
      <c r="EM8" s="167"/>
      <c r="EN8" s="167"/>
      <c r="EO8" s="167"/>
      <c r="EP8" s="167"/>
      <c r="EQ8" s="167"/>
      <c r="ER8" s="167"/>
      <c r="ES8" s="167"/>
      <c r="ET8" s="167"/>
      <c r="EU8" s="167"/>
      <c r="EV8" s="167"/>
      <c r="EW8" s="167"/>
      <c r="EX8" s="167"/>
      <c r="EY8" s="167"/>
      <c r="EZ8" s="167"/>
      <c r="FA8" s="167"/>
      <c r="FB8" s="167"/>
      <c r="FC8" s="167"/>
      <c r="FD8" s="167"/>
      <c r="FE8" s="167"/>
      <c r="FF8" s="167"/>
      <c r="FG8" s="167"/>
      <c r="FH8" s="167"/>
      <c r="FI8" s="167"/>
      <c r="FJ8" s="167"/>
      <c r="FK8" s="167"/>
      <c r="FL8" s="167"/>
      <c r="FM8" s="167"/>
      <c r="FN8" s="167"/>
      <c r="FO8" s="167"/>
      <c r="FP8" s="167"/>
      <c r="FQ8" s="167"/>
      <c r="FR8" s="167"/>
      <c r="FS8" s="167"/>
      <c r="FT8" s="167"/>
    </row>
    <row r="9" spans="1:278" s="155" customFormat="1" ht="10.5" customHeight="1" thickTop="1" thickBot="1">
      <c r="A9" s="517"/>
      <c r="B9" s="518"/>
      <c r="C9" s="518"/>
      <c r="D9" s="518"/>
      <c r="E9" s="518"/>
      <c r="F9" s="518"/>
      <c r="G9" s="518"/>
      <c r="H9" s="518"/>
      <c r="I9" s="518"/>
      <c r="J9" s="518"/>
      <c r="K9" s="518"/>
      <c r="L9" s="518"/>
      <c r="M9" s="518"/>
      <c r="N9" s="518"/>
      <c r="T9" s="165"/>
      <c r="U9" s="262"/>
      <c r="V9" s="263"/>
      <c r="W9" s="263"/>
      <c r="X9" s="168"/>
      <c r="Y9" s="168"/>
      <c r="Z9" s="168"/>
      <c r="AA9" s="168"/>
      <c r="AB9" s="168"/>
      <c r="AC9" s="168"/>
      <c r="AD9" s="168"/>
      <c r="AE9" s="168"/>
      <c r="AF9" s="168"/>
      <c r="AG9" s="168"/>
      <c r="AH9" s="168"/>
      <c r="AI9" s="168"/>
      <c r="AJ9" s="168"/>
      <c r="AK9" s="168"/>
      <c r="AL9" s="168"/>
      <c r="AM9" s="168"/>
      <c r="AN9" s="168"/>
      <c r="AO9" s="168"/>
      <c r="AP9" s="168"/>
      <c r="AQ9" s="168"/>
      <c r="AR9" s="168"/>
      <c r="AS9" s="168"/>
      <c r="AT9" s="168"/>
      <c r="AU9" s="168"/>
      <c r="AV9" s="168"/>
      <c r="AW9" s="168"/>
      <c r="AX9" s="168"/>
      <c r="AY9" s="168"/>
      <c r="AZ9" s="168"/>
      <c r="BA9" s="168"/>
      <c r="BB9" s="168"/>
      <c r="BC9" s="168"/>
      <c r="BD9" s="168"/>
      <c r="BE9" s="168"/>
      <c r="BF9" s="168"/>
      <c r="BG9" s="168"/>
      <c r="BH9" s="168"/>
      <c r="BI9" s="168"/>
      <c r="BJ9" s="168"/>
      <c r="BK9" s="168"/>
      <c r="BL9" s="168"/>
      <c r="BM9" s="168"/>
      <c r="BN9" s="168"/>
      <c r="BO9" s="168"/>
      <c r="BP9" s="168"/>
      <c r="BQ9" s="168"/>
      <c r="BR9" s="168"/>
      <c r="BS9" s="168"/>
      <c r="BT9" s="168"/>
      <c r="BU9" s="168"/>
      <c r="BV9" s="168"/>
      <c r="BW9" s="168"/>
      <c r="BX9" s="168"/>
      <c r="BY9" s="168"/>
      <c r="BZ9" s="168"/>
      <c r="CA9" s="168"/>
      <c r="CB9" s="168"/>
      <c r="CC9" s="168"/>
      <c r="CD9" s="168"/>
      <c r="CE9" s="168"/>
      <c r="CF9" s="168"/>
      <c r="CG9" s="168"/>
      <c r="CH9" s="168"/>
      <c r="CI9" s="168"/>
      <c r="CJ9" s="168"/>
      <c r="CK9" s="168"/>
      <c r="CL9" s="168"/>
      <c r="CM9" s="168"/>
      <c r="CN9" s="168"/>
      <c r="CO9" s="168"/>
      <c r="CP9" s="168"/>
      <c r="CQ9" s="168"/>
      <c r="CR9" s="168"/>
      <c r="CS9" s="168"/>
      <c r="CT9" s="168"/>
      <c r="CU9" s="168"/>
      <c r="CV9" s="168"/>
      <c r="CW9" s="168"/>
      <c r="CX9" s="168"/>
      <c r="CY9" s="168"/>
      <c r="CZ9" s="168"/>
      <c r="DA9" s="168"/>
      <c r="DB9" s="168"/>
      <c r="DC9" s="168"/>
      <c r="DD9" s="168"/>
      <c r="DE9" s="168"/>
      <c r="DF9" s="168"/>
      <c r="DG9" s="168"/>
      <c r="DH9" s="168"/>
      <c r="DI9" s="168"/>
      <c r="DJ9" s="168"/>
      <c r="DK9" s="168"/>
      <c r="DL9" s="168"/>
      <c r="DM9" s="168"/>
      <c r="DN9" s="168"/>
      <c r="DO9" s="168"/>
      <c r="DP9" s="168"/>
      <c r="DQ9" s="168"/>
      <c r="DR9" s="168"/>
      <c r="DS9" s="168"/>
      <c r="DT9" s="168"/>
      <c r="DU9" s="168"/>
      <c r="DV9" s="168"/>
      <c r="DW9" s="168"/>
      <c r="DX9" s="168"/>
      <c r="DY9" s="168"/>
      <c r="DZ9" s="168"/>
      <c r="EA9" s="168"/>
      <c r="EB9" s="168"/>
      <c r="EC9" s="168"/>
      <c r="ED9" s="168"/>
      <c r="EE9" s="168"/>
      <c r="EF9" s="168"/>
      <c r="EG9" s="168"/>
      <c r="EH9" s="168"/>
      <c r="EI9" s="168"/>
      <c r="EJ9" s="168"/>
      <c r="EK9" s="168"/>
      <c r="EL9" s="168"/>
      <c r="EM9" s="168"/>
      <c r="EN9" s="168"/>
      <c r="EO9" s="168"/>
      <c r="EP9" s="168"/>
      <c r="EQ9" s="168"/>
      <c r="ER9" s="168"/>
      <c r="ES9" s="168"/>
      <c r="ET9" s="168"/>
      <c r="EU9" s="168"/>
      <c r="EV9" s="168"/>
      <c r="EW9" s="168"/>
      <c r="EX9" s="168"/>
      <c r="EY9" s="168"/>
      <c r="EZ9" s="168"/>
      <c r="FA9" s="168"/>
      <c r="FB9" s="168"/>
      <c r="FC9" s="168"/>
      <c r="FD9" s="168"/>
      <c r="FE9" s="168"/>
      <c r="FF9" s="168"/>
      <c r="FG9" s="168"/>
      <c r="FH9" s="168"/>
      <c r="FI9" s="168"/>
      <c r="FJ9" s="168"/>
      <c r="FK9" s="168"/>
      <c r="FL9" s="168"/>
      <c r="FM9" s="168"/>
      <c r="FN9" s="168"/>
      <c r="FO9" s="168"/>
      <c r="FP9" s="168"/>
      <c r="FQ9" s="168"/>
      <c r="FR9" s="168"/>
      <c r="FS9" s="168"/>
      <c r="FT9" s="168"/>
    </row>
    <row r="10" spans="1:278" s="156" customFormat="1" ht="15" customHeight="1">
      <c r="A10" s="519">
        <f>'Mapa Final'!A10</f>
        <v>1</v>
      </c>
      <c r="B10" s="550" t="str">
        <f>'Mapa Final'!B10</f>
        <v>Inexactitud o incongruencia en la información reportada</v>
      </c>
      <c r="C10" s="522" t="str">
        <f>'Mapa Final'!C10</f>
        <v>Incumplimiento de las metas establecidas</v>
      </c>
      <c r="D10" s="522" t="str">
        <f>'Mapa Final'!D10</f>
        <v>1.Falta de seguimiento a las actividades del Plan de Acción, Mapas de Riesgos e Indicadores de Gestión.
2.Disposición de información documentada desactualizada.
3. Inadecuada aplicación de los formatos dispuestos en el SIGCMA.
4. Desconocimiento del listado Maestro de Documentos Externos, e internos y Normatividad legal vigente que rige el proceso.
5. Recepción de información errónea proveniente de los demás procesos del sistema, como insumo del Proceso de Mejoramiento.</v>
      </c>
      <c r="E10" s="525" t="str">
        <f>'Mapa Final'!E10</f>
        <v>Falta de seguimiento y verificación de las actividades del Plan de Acción, Mapas de Riesgos e Indicadores de Gestión.</v>
      </c>
      <c r="F10" s="525" t="str">
        <f>'Mapa Final'!F10</f>
        <v>Posibilidad de incumplimiento de las metas establecidas debido a la falta de seguimiento y verificación de las actividdades del Plan de Acción, Mapas de Riesgos e Indicadores de Gestión.</v>
      </c>
      <c r="G10" s="525" t="str">
        <f>'Mapa Final'!G10</f>
        <v>Ejecución y Administración de Procesos</v>
      </c>
      <c r="H10" s="531" t="str">
        <f>'Mapa Final'!I10</f>
        <v>Baja</v>
      </c>
      <c r="I10" s="534" t="str">
        <f>'Mapa Final'!L10</f>
        <v>Moderado</v>
      </c>
      <c r="J10" s="546" t="str">
        <f>'Mapa Final'!N10</f>
        <v>Moderado</v>
      </c>
      <c r="K10" s="540" t="str">
        <f>'Mapa Final'!AA10</f>
        <v>Baja</v>
      </c>
      <c r="L10" s="540" t="str">
        <f>'Mapa Final'!AE10</f>
        <v>Moderado</v>
      </c>
      <c r="M10" s="537" t="str">
        <f>'Mapa Final'!AG10</f>
        <v>Moderado</v>
      </c>
      <c r="N10" s="540" t="str">
        <f>'Mapa Final'!AH10</f>
        <v>Reducir(mitigar)</v>
      </c>
      <c r="O10" s="358" t="s">
        <v>444</v>
      </c>
      <c r="P10" s="543"/>
      <c r="Q10" s="358" t="s">
        <v>179</v>
      </c>
      <c r="R10" s="528">
        <v>44927</v>
      </c>
      <c r="S10" s="528">
        <v>45291</v>
      </c>
      <c r="T10" s="498" t="s">
        <v>452</v>
      </c>
      <c r="U10" s="495" t="s">
        <v>615</v>
      </c>
      <c r="V10" s="498" t="s">
        <v>615</v>
      </c>
      <c r="W10" s="498" t="s">
        <v>464</v>
      </c>
      <c r="X10" s="169"/>
      <c r="Y10" s="169"/>
      <c r="Z10" s="169"/>
      <c r="AA10" s="169"/>
      <c r="AB10" s="169"/>
      <c r="AC10" s="169"/>
      <c r="AD10" s="169"/>
      <c r="AE10" s="169"/>
      <c r="AF10" s="169"/>
      <c r="AG10" s="169"/>
      <c r="AH10" s="169"/>
      <c r="AI10" s="169"/>
      <c r="AJ10" s="169"/>
      <c r="AK10" s="169"/>
      <c r="AL10" s="169"/>
      <c r="AM10" s="169"/>
      <c r="AN10" s="169"/>
      <c r="AO10" s="169"/>
      <c r="AP10" s="169"/>
      <c r="AQ10" s="169"/>
      <c r="AR10" s="169"/>
      <c r="AS10" s="169"/>
      <c r="AT10" s="169"/>
      <c r="AU10" s="169"/>
      <c r="AV10" s="169"/>
      <c r="AW10" s="169"/>
      <c r="AX10" s="169"/>
      <c r="AY10" s="169"/>
      <c r="AZ10" s="169"/>
      <c r="BA10" s="169"/>
      <c r="BB10" s="169"/>
      <c r="BC10" s="169"/>
      <c r="BD10" s="169"/>
      <c r="BE10" s="169"/>
      <c r="BF10" s="169"/>
      <c r="BG10" s="169"/>
      <c r="BH10" s="169"/>
      <c r="BI10" s="169"/>
      <c r="BJ10" s="169"/>
      <c r="BK10" s="169"/>
      <c r="BL10" s="169"/>
      <c r="BM10" s="169"/>
      <c r="BN10" s="169"/>
      <c r="BO10" s="169"/>
      <c r="BP10" s="169"/>
      <c r="BQ10" s="169"/>
      <c r="BR10" s="169"/>
      <c r="BS10" s="169"/>
      <c r="BT10" s="169"/>
      <c r="BU10" s="169"/>
      <c r="BV10" s="169"/>
      <c r="BW10" s="169"/>
      <c r="BX10" s="169"/>
      <c r="BY10" s="169"/>
      <c r="BZ10" s="169"/>
      <c r="CA10" s="169"/>
      <c r="CB10" s="169"/>
      <c r="CC10" s="169"/>
      <c r="CD10" s="169"/>
      <c r="CE10" s="169"/>
      <c r="CF10" s="169"/>
      <c r="CG10" s="169"/>
      <c r="CH10" s="169"/>
      <c r="CI10" s="169"/>
      <c r="CJ10" s="169"/>
      <c r="CK10" s="169"/>
      <c r="CL10" s="169"/>
      <c r="CM10" s="169"/>
      <c r="CN10" s="169"/>
      <c r="CO10" s="169"/>
      <c r="CP10" s="169"/>
      <c r="CQ10" s="169"/>
      <c r="CR10" s="169"/>
      <c r="CS10" s="169"/>
      <c r="CT10" s="169"/>
      <c r="CU10" s="169"/>
      <c r="CV10" s="169"/>
      <c r="CW10" s="169"/>
      <c r="CX10" s="169"/>
      <c r="CY10" s="169"/>
      <c r="CZ10" s="169"/>
      <c r="DA10" s="169"/>
      <c r="DB10" s="169"/>
      <c r="DC10" s="169"/>
      <c r="DD10" s="169"/>
      <c r="DE10" s="169"/>
      <c r="DF10" s="169"/>
      <c r="DG10" s="169"/>
      <c r="DH10" s="169"/>
      <c r="DI10" s="169"/>
      <c r="DJ10" s="169"/>
      <c r="DK10" s="169"/>
      <c r="DL10" s="169"/>
      <c r="DM10" s="169"/>
      <c r="DN10" s="169"/>
      <c r="DO10" s="169"/>
      <c r="DP10" s="169"/>
      <c r="DQ10" s="169"/>
      <c r="DR10" s="169"/>
      <c r="DS10" s="169"/>
      <c r="DT10" s="169"/>
      <c r="DU10" s="169"/>
      <c r="DV10" s="169"/>
      <c r="DW10" s="169"/>
      <c r="DX10" s="169"/>
      <c r="DY10" s="169"/>
      <c r="DZ10" s="169"/>
      <c r="EA10" s="169"/>
      <c r="EB10" s="169"/>
      <c r="EC10" s="169"/>
      <c r="ED10" s="169"/>
      <c r="EE10" s="169"/>
      <c r="EF10" s="169"/>
      <c r="EG10" s="169"/>
      <c r="EH10" s="169"/>
      <c r="EI10" s="169"/>
      <c r="EJ10" s="169"/>
      <c r="EK10" s="169"/>
      <c r="EL10" s="169"/>
      <c r="EM10" s="169"/>
      <c r="EN10" s="169"/>
      <c r="EO10" s="169"/>
      <c r="EP10" s="169"/>
      <c r="EQ10" s="169"/>
      <c r="ER10" s="169"/>
      <c r="ES10" s="169"/>
      <c r="ET10" s="169"/>
      <c r="EU10" s="169"/>
      <c r="EV10" s="169"/>
      <c r="EW10" s="169"/>
      <c r="EX10" s="169"/>
      <c r="EY10" s="169"/>
      <c r="EZ10" s="169"/>
      <c r="FA10" s="169"/>
      <c r="FB10" s="169"/>
      <c r="FC10" s="169"/>
      <c r="FD10" s="169"/>
      <c r="FE10" s="169"/>
      <c r="FF10" s="169"/>
      <c r="FG10" s="169"/>
      <c r="FH10" s="169"/>
      <c r="FI10" s="169"/>
      <c r="FJ10" s="169"/>
      <c r="FK10" s="169"/>
      <c r="FL10" s="169"/>
      <c r="FM10" s="169"/>
      <c r="FN10" s="169"/>
      <c r="FO10" s="169"/>
      <c r="FP10" s="169"/>
      <c r="FQ10" s="169"/>
      <c r="FR10" s="169"/>
      <c r="FS10" s="169"/>
      <c r="FT10" s="169"/>
    </row>
    <row r="11" spans="1:278" s="156" customFormat="1" ht="13.5" customHeight="1">
      <c r="A11" s="520"/>
      <c r="B11" s="551"/>
      <c r="C11" s="523"/>
      <c r="D11" s="523"/>
      <c r="E11" s="526"/>
      <c r="F11" s="526"/>
      <c r="G11" s="526"/>
      <c r="H11" s="532"/>
      <c r="I11" s="535"/>
      <c r="J11" s="547"/>
      <c r="K11" s="541"/>
      <c r="L11" s="541"/>
      <c r="M11" s="538"/>
      <c r="N11" s="541"/>
      <c r="O11" s="359"/>
      <c r="P11" s="544"/>
      <c r="Q11" s="359"/>
      <c r="R11" s="529"/>
      <c r="S11" s="529"/>
      <c r="T11" s="499"/>
      <c r="U11" s="496"/>
      <c r="V11" s="499"/>
      <c r="W11" s="499"/>
      <c r="X11" s="169"/>
      <c r="Y11" s="169"/>
      <c r="Z11" s="169"/>
      <c r="AA11" s="169"/>
      <c r="AB11" s="169"/>
      <c r="AC11" s="169"/>
      <c r="AD11" s="169"/>
      <c r="AE11" s="169"/>
      <c r="AF11" s="169"/>
      <c r="AG11" s="169"/>
      <c r="AH11" s="169"/>
      <c r="AI11" s="169"/>
      <c r="AJ11" s="169"/>
      <c r="AK11" s="169"/>
      <c r="AL11" s="169"/>
      <c r="AM11" s="169"/>
      <c r="AN11" s="169"/>
      <c r="AO11" s="169"/>
      <c r="AP11" s="169"/>
      <c r="AQ11" s="169"/>
      <c r="AR11" s="169"/>
      <c r="AS11" s="169"/>
      <c r="AT11" s="169"/>
      <c r="AU11" s="169"/>
      <c r="AV11" s="169"/>
      <c r="AW11" s="169"/>
      <c r="AX11" s="169"/>
      <c r="AY11" s="169"/>
      <c r="AZ11" s="169"/>
      <c r="BA11" s="169"/>
      <c r="BB11" s="169"/>
      <c r="BC11" s="169"/>
      <c r="BD11" s="169"/>
      <c r="BE11" s="169"/>
      <c r="BF11" s="169"/>
      <c r="BG11" s="169"/>
      <c r="BH11" s="169"/>
      <c r="BI11" s="169"/>
      <c r="BJ11" s="169"/>
      <c r="BK11" s="169"/>
      <c r="BL11" s="169"/>
      <c r="BM11" s="169"/>
      <c r="BN11" s="169"/>
      <c r="BO11" s="169"/>
      <c r="BP11" s="169"/>
      <c r="BQ11" s="169"/>
      <c r="BR11" s="169"/>
      <c r="BS11" s="169"/>
      <c r="BT11" s="169"/>
      <c r="BU11" s="169"/>
      <c r="BV11" s="169"/>
      <c r="BW11" s="169"/>
      <c r="BX11" s="169"/>
      <c r="BY11" s="169"/>
      <c r="BZ11" s="169"/>
      <c r="CA11" s="169"/>
      <c r="CB11" s="169"/>
      <c r="CC11" s="169"/>
      <c r="CD11" s="169"/>
      <c r="CE11" s="169"/>
      <c r="CF11" s="169"/>
      <c r="CG11" s="169"/>
      <c r="CH11" s="169"/>
      <c r="CI11" s="169"/>
      <c r="CJ11" s="169"/>
      <c r="CK11" s="169"/>
      <c r="CL11" s="169"/>
      <c r="CM11" s="169"/>
      <c r="CN11" s="169"/>
      <c r="CO11" s="169"/>
      <c r="CP11" s="169"/>
      <c r="CQ11" s="169"/>
      <c r="CR11" s="169"/>
      <c r="CS11" s="169"/>
      <c r="CT11" s="169"/>
      <c r="CU11" s="169"/>
      <c r="CV11" s="169"/>
      <c r="CW11" s="169"/>
      <c r="CX11" s="169"/>
      <c r="CY11" s="169"/>
      <c r="CZ11" s="169"/>
      <c r="DA11" s="169"/>
      <c r="DB11" s="169"/>
      <c r="DC11" s="169"/>
      <c r="DD11" s="169"/>
      <c r="DE11" s="169"/>
      <c r="DF11" s="169"/>
      <c r="DG11" s="169"/>
      <c r="DH11" s="169"/>
      <c r="DI11" s="169"/>
      <c r="DJ11" s="169"/>
      <c r="DK11" s="169"/>
      <c r="DL11" s="169"/>
      <c r="DM11" s="169"/>
      <c r="DN11" s="169"/>
      <c r="DO11" s="169"/>
      <c r="DP11" s="169"/>
      <c r="DQ11" s="169"/>
      <c r="DR11" s="169"/>
      <c r="DS11" s="169"/>
      <c r="DT11" s="169"/>
      <c r="DU11" s="169"/>
      <c r="DV11" s="169"/>
      <c r="DW11" s="169"/>
      <c r="DX11" s="169"/>
      <c r="DY11" s="169"/>
      <c r="DZ11" s="169"/>
      <c r="EA11" s="169"/>
      <c r="EB11" s="169"/>
      <c r="EC11" s="169"/>
      <c r="ED11" s="169"/>
      <c r="EE11" s="169"/>
      <c r="EF11" s="169"/>
      <c r="EG11" s="169"/>
      <c r="EH11" s="169"/>
      <c r="EI11" s="169"/>
      <c r="EJ11" s="169"/>
      <c r="EK11" s="169"/>
      <c r="EL11" s="169"/>
      <c r="EM11" s="169"/>
      <c r="EN11" s="169"/>
      <c r="EO11" s="169"/>
      <c r="EP11" s="169"/>
      <c r="EQ11" s="169"/>
      <c r="ER11" s="169"/>
      <c r="ES11" s="169"/>
      <c r="ET11" s="169"/>
      <c r="EU11" s="169"/>
      <c r="EV11" s="169"/>
      <c r="EW11" s="169"/>
      <c r="EX11" s="169"/>
      <c r="EY11" s="169"/>
      <c r="EZ11" s="169"/>
      <c r="FA11" s="169"/>
      <c r="FB11" s="169"/>
      <c r="FC11" s="169"/>
      <c r="FD11" s="169"/>
      <c r="FE11" s="169"/>
      <c r="FF11" s="169"/>
      <c r="FG11" s="169"/>
      <c r="FH11" s="169"/>
      <c r="FI11" s="169"/>
      <c r="FJ11" s="169"/>
      <c r="FK11" s="169"/>
      <c r="FL11" s="169"/>
      <c r="FM11" s="169"/>
      <c r="FN11" s="169"/>
      <c r="FO11" s="169"/>
      <c r="FP11" s="169"/>
      <c r="FQ11" s="169"/>
      <c r="FR11" s="169"/>
      <c r="FS11" s="169"/>
      <c r="FT11" s="169"/>
    </row>
    <row r="12" spans="1:278" s="156" customFormat="1" ht="13.5" customHeight="1">
      <c r="A12" s="520"/>
      <c r="B12" s="551"/>
      <c r="C12" s="523"/>
      <c r="D12" s="523"/>
      <c r="E12" s="526"/>
      <c r="F12" s="526"/>
      <c r="G12" s="526"/>
      <c r="H12" s="532"/>
      <c r="I12" s="535"/>
      <c r="J12" s="547"/>
      <c r="K12" s="541"/>
      <c r="L12" s="541"/>
      <c r="M12" s="538"/>
      <c r="N12" s="541"/>
      <c r="O12" s="359"/>
      <c r="P12" s="544"/>
      <c r="Q12" s="359"/>
      <c r="R12" s="529"/>
      <c r="S12" s="529"/>
      <c r="T12" s="499"/>
      <c r="U12" s="496"/>
      <c r="V12" s="499"/>
      <c r="W12" s="499"/>
      <c r="X12" s="169"/>
      <c r="Y12" s="169"/>
      <c r="Z12" s="169"/>
      <c r="AA12" s="169"/>
      <c r="AB12" s="169"/>
      <c r="AC12" s="169"/>
      <c r="AD12" s="169"/>
      <c r="AE12" s="169"/>
      <c r="AF12" s="169"/>
      <c r="AG12" s="169"/>
      <c r="AH12" s="169"/>
      <c r="AI12" s="169"/>
      <c r="AJ12" s="169"/>
      <c r="AK12" s="169"/>
      <c r="AL12" s="169"/>
      <c r="AM12" s="169"/>
      <c r="AN12" s="169"/>
      <c r="AO12" s="169"/>
      <c r="AP12" s="169"/>
      <c r="AQ12" s="169"/>
      <c r="AR12" s="169"/>
      <c r="AS12" s="169"/>
      <c r="AT12" s="169"/>
      <c r="AU12" s="169"/>
      <c r="AV12" s="169"/>
      <c r="AW12" s="169"/>
      <c r="AX12" s="169"/>
      <c r="AY12" s="169"/>
      <c r="AZ12" s="169"/>
      <c r="BA12" s="169"/>
      <c r="BB12" s="169"/>
      <c r="BC12" s="169"/>
      <c r="BD12" s="169"/>
      <c r="BE12" s="169"/>
      <c r="BF12" s="169"/>
      <c r="BG12" s="169"/>
      <c r="BH12" s="169"/>
      <c r="BI12" s="169"/>
      <c r="BJ12" s="169"/>
      <c r="BK12" s="169"/>
      <c r="BL12" s="169"/>
      <c r="BM12" s="169"/>
      <c r="BN12" s="169"/>
      <c r="BO12" s="169"/>
      <c r="BP12" s="169"/>
      <c r="BQ12" s="169"/>
      <c r="BR12" s="169"/>
      <c r="BS12" s="169"/>
      <c r="BT12" s="169"/>
      <c r="BU12" s="169"/>
      <c r="BV12" s="169"/>
      <c r="BW12" s="169"/>
      <c r="BX12" s="169"/>
      <c r="BY12" s="169"/>
      <c r="BZ12" s="169"/>
      <c r="CA12" s="169"/>
      <c r="CB12" s="169"/>
      <c r="CC12" s="169"/>
      <c r="CD12" s="169"/>
      <c r="CE12" s="169"/>
      <c r="CF12" s="169"/>
      <c r="CG12" s="169"/>
      <c r="CH12" s="169"/>
      <c r="CI12" s="169"/>
      <c r="CJ12" s="169"/>
      <c r="CK12" s="169"/>
      <c r="CL12" s="169"/>
      <c r="CM12" s="169"/>
      <c r="CN12" s="169"/>
      <c r="CO12" s="169"/>
      <c r="CP12" s="169"/>
      <c r="CQ12" s="169"/>
      <c r="CR12" s="169"/>
      <c r="CS12" s="169"/>
      <c r="CT12" s="169"/>
      <c r="CU12" s="169"/>
      <c r="CV12" s="169"/>
      <c r="CW12" s="169"/>
      <c r="CX12" s="169"/>
      <c r="CY12" s="169"/>
      <c r="CZ12" s="169"/>
      <c r="DA12" s="169"/>
      <c r="DB12" s="169"/>
      <c r="DC12" s="169"/>
      <c r="DD12" s="169"/>
      <c r="DE12" s="169"/>
      <c r="DF12" s="169"/>
      <c r="DG12" s="169"/>
      <c r="DH12" s="169"/>
      <c r="DI12" s="169"/>
      <c r="DJ12" s="169"/>
      <c r="DK12" s="169"/>
      <c r="DL12" s="169"/>
      <c r="DM12" s="169"/>
      <c r="DN12" s="169"/>
      <c r="DO12" s="169"/>
      <c r="DP12" s="169"/>
      <c r="DQ12" s="169"/>
      <c r="DR12" s="169"/>
      <c r="DS12" s="169"/>
      <c r="DT12" s="169"/>
      <c r="DU12" s="169"/>
      <c r="DV12" s="169"/>
      <c r="DW12" s="169"/>
      <c r="DX12" s="169"/>
      <c r="DY12" s="169"/>
      <c r="DZ12" s="169"/>
      <c r="EA12" s="169"/>
      <c r="EB12" s="169"/>
      <c r="EC12" s="169"/>
      <c r="ED12" s="169"/>
      <c r="EE12" s="169"/>
      <c r="EF12" s="169"/>
      <c r="EG12" s="169"/>
      <c r="EH12" s="169"/>
      <c r="EI12" s="169"/>
      <c r="EJ12" s="169"/>
      <c r="EK12" s="169"/>
      <c r="EL12" s="169"/>
      <c r="EM12" s="169"/>
      <c r="EN12" s="169"/>
      <c r="EO12" s="169"/>
      <c r="EP12" s="169"/>
      <c r="EQ12" s="169"/>
      <c r="ER12" s="169"/>
      <c r="ES12" s="169"/>
      <c r="ET12" s="169"/>
      <c r="EU12" s="169"/>
      <c r="EV12" s="169"/>
      <c r="EW12" s="169"/>
      <c r="EX12" s="169"/>
      <c r="EY12" s="169"/>
      <c r="EZ12" s="169"/>
      <c r="FA12" s="169"/>
      <c r="FB12" s="169"/>
      <c r="FC12" s="169"/>
      <c r="FD12" s="169"/>
      <c r="FE12" s="169"/>
      <c r="FF12" s="169"/>
      <c r="FG12" s="169"/>
      <c r="FH12" s="169"/>
      <c r="FI12" s="169"/>
      <c r="FJ12" s="169"/>
      <c r="FK12" s="169"/>
      <c r="FL12" s="169"/>
      <c r="FM12" s="169"/>
      <c r="FN12" s="169"/>
      <c r="FO12" s="169"/>
      <c r="FP12" s="169"/>
      <c r="FQ12" s="169"/>
      <c r="FR12" s="169"/>
      <c r="FS12" s="169"/>
      <c r="FT12" s="169"/>
    </row>
    <row r="13" spans="1:278" s="156" customFormat="1" ht="13.5" customHeight="1">
      <c r="A13" s="520"/>
      <c r="B13" s="551"/>
      <c r="C13" s="523"/>
      <c r="D13" s="523"/>
      <c r="E13" s="526"/>
      <c r="F13" s="526"/>
      <c r="G13" s="526"/>
      <c r="H13" s="532"/>
      <c r="I13" s="535"/>
      <c r="J13" s="547"/>
      <c r="K13" s="541"/>
      <c r="L13" s="541"/>
      <c r="M13" s="538"/>
      <c r="N13" s="541"/>
      <c r="O13" s="359"/>
      <c r="P13" s="544"/>
      <c r="Q13" s="359"/>
      <c r="R13" s="529"/>
      <c r="S13" s="529"/>
      <c r="T13" s="499"/>
      <c r="U13" s="496"/>
      <c r="V13" s="499"/>
      <c r="W13" s="499"/>
      <c r="X13" s="169"/>
      <c r="Y13" s="169"/>
      <c r="Z13" s="169"/>
      <c r="AA13" s="169"/>
      <c r="AB13" s="169"/>
      <c r="AC13" s="169"/>
      <c r="AD13" s="169"/>
      <c r="AE13" s="169"/>
      <c r="AF13" s="169"/>
      <c r="AG13" s="169"/>
      <c r="AH13" s="169"/>
      <c r="AI13" s="169"/>
      <c r="AJ13" s="169"/>
      <c r="AK13" s="169"/>
      <c r="AL13" s="169"/>
      <c r="AM13" s="169"/>
      <c r="AN13" s="169"/>
      <c r="AO13" s="169"/>
      <c r="AP13" s="169"/>
      <c r="AQ13" s="169"/>
      <c r="AR13" s="169"/>
      <c r="AS13" s="169"/>
      <c r="AT13" s="169"/>
      <c r="AU13" s="169"/>
      <c r="AV13" s="169"/>
      <c r="AW13" s="169"/>
      <c r="AX13" s="169"/>
      <c r="AY13" s="169"/>
      <c r="AZ13" s="169"/>
      <c r="BA13" s="169"/>
      <c r="BB13" s="169"/>
      <c r="BC13" s="169"/>
      <c r="BD13" s="169"/>
      <c r="BE13" s="169"/>
      <c r="BF13" s="169"/>
      <c r="BG13" s="169"/>
      <c r="BH13" s="169"/>
      <c r="BI13" s="169"/>
      <c r="BJ13" s="169"/>
      <c r="BK13" s="169"/>
      <c r="BL13" s="169"/>
      <c r="BM13" s="169"/>
      <c r="BN13" s="169"/>
      <c r="BO13" s="169"/>
      <c r="BP13" s="169"/>
      <c r="BQ13" s="169"/>
      <c r="BR13" s="169"/>
      <c r="BS13" s="169"/>
      <c r="BT13" s="169"/>
      <c r="BU13" s="169"/>
      <c r="BV13" s="169"/>
      <c r="BW13" s="169"/>
      <c r="BX13" s="169"/>
      <c r="BY13" s="169"/>
      <c r="BZ13" s="169"/>
      <c r="CA13" s="169"/>
      <c r="CB13" s="169"/>
      <c r="CC13" s="169"/>
      <c r="CD13" s="169"/>
      <c r="CE13" s="169"/>
      <c r="CF13" s="169"/>
      <c r="CG13" s="169"/>
      <c r="CH13" s="169"/>
      <c r="CI13" s="169"/>
      <c r="CJ13" s="169"/>
      <c r="CK13" s="169"/>
      <c r="CL13" s="169"/>
      <c r="CM13" s="169"/>
      <c r="CN13" s="169"/>
      <c r="CO13" s="169"/>
      <c r="CP13" s="169"/>
      <c r="CQ13" s="169"/>
      <c r="CR13" s="169"/>
      <c r="CS13" s="169"/>
      <c r="CT13" s="169"/>
      <c r="CU13" s="169"/>
      <c r="CV13" s="169"/>
      <c r="CW13" s="169"/>
      <c r="CX13" s="169"/>
      <c r="CY13" s="169"/>
      <c r="CZ13" s="169"/>
      <c r="DA13" s="169"/>
      <c r="DB13" s="169"/>
      <c r="DC13" s="169"/>
      <c r="DD13" s="169"/>
      <c r="DE13" s="169"/>
      <c r="DF13" s="169"/>
      <c r="DG13" s="169"/>
      <c r="DH13" s="169"/>
      <c r="DI13" s="169"/>
      <c r="DJ13" s="169"/>
      <c r="DK13" s="169"/>
      <c r="DL13" s="169"/>
      <c r="DM13" s="169"/>
      <c r="DN13" s="169"/>
      <c r="DO13" s="169"/>
      <c r="DP13" s="169"/>
      <c r="DQ13" s="169"/>
      <c r="DR13" s="169"/>
      <c r="DS13" s="169"/>
      <c r="DT13" s="169"/>
      <c r="DU13" s="169"/>
      <c r="DV13" s="169"/>
      <c r="DW13" s="169"/>
      <c r="DX13" s="169"/>
      <c r="DY13" s="169"/>
      <c r="DZ13" s="169"/>
      <c r="EA13" s="169"/>
      <c r="EB13" s="169"/>
      <c r="EC13" s="169"/>
      <c r="ED13" s="169"/>
      <c r="EE13" s="169"/>
      <c r="EF13" s="169"/>
      <c r="EG13" s="169"/>
      <c r="EH13" s="169"/>
      <c r="EI13" s="169"/>
      <c r="EJ13" s="169"/>
      <c r="EK13" s="169"/>
      <c r="EL13" s="169"/>
      <c r="EM13" s="169"/>
      <c r="EN13" s="169"/>
      <c r="EO13" s="169"/>
      <c r="EP13" s="169"/>
      <c r="EQ13" s="169"/>
      <c r="ER13" s="169"/>
      <c r="ES13" s="169"/>
      <c r="ET13" s="169"/>
      <c r="EU13" s="169"/>
      <c r="EV13" s="169"/>
      <c r="EW13" s="169"/>
      <c r="EX13" s="169"/>
      <c r="EY13" s="169"/>
      <c r="EZ13" s="169"/>
      <c r="FA13" s="169"/>
      <c r="FB13" s="169"/>
      <c r="FC13" s="169"/>
      <c r="FD13" s="169"/>
      <c r="FE13" s="169"/>
      <c r="FF13" s="169"/>
      <c r="FG13" s="169"/>
      <c r="FH13" s="169"/>
      <c r="FI13" s="169"/>
      <c r="FJ13" s="169"/>
      <c r="FK13" s="169"/>
      <c r="FL13" s="169"/>
      <c r="FM13" s="169"/>
      <c r="FN13" s="169"/>
      <c r="FO13" s="169"/>
      <c r="FP13" s="169"/>
      <c r="FQ13" s="169"/>
      <c r="FR13" s="169"/>
      <c r="FS13" s="169"/>
      <c r="FT13" s="169"/>
    </row>
    <row r="14" spans="1:278" s="156" customFormat="1" ht="238.5" customHeight="1" thickBot="1">
      <c r="A14" s="521"/>
      <c r="B14" s="552"/>
      <c r="C14" s="524"/>
      <c r="D14" s="524"/>
      <c r="E14" s="527"/>
      <c r="F14" s="527"/>
      <c r="G14" s="527"/>
      <c r="H14" s="533"/>
      <c r="I14" s="536"/>
      <c r="J14" s="548"/>
      <c r="K14" s="542"/>
      <c r="L14" s="542"/>
      <c r="M14" s="539"/>
      <c r="N14" s="542"/>
      <c r="O14" s="360"/>
      <c r="P14" s="545"/>
      <c r="Q14" s="360"/>
      <c r="R14" s="530"/>
      <c r="S14" s="530"/>
      <c r="T14" s="500"/>
      <c r="U14" s="497"/>
      <c r="V14" s="500"/>
      <c r="W14" s="500"/>
      <c r="X14" s="169"/>
      <c r="Y14" s="169"/>
      <c r="Z14" s="169"/>
      <c r="AA14" s="169"/>
      <c r="AB14" s="169"/>
      <c r="AC14" s="169"/>
      <c r="AD14" s="169"/>
      <c r="AE14" s="169"/>
      <c r="AF14" s="169"/>
      <c r="AG14" s="169"/>
      <c r="AH14" s="169"/>
      <c r="AI14" s="169"/>
      <c r="AJ14" s="169"/>
      <c r="AK14" s="169"/>
      <c r="AL14" s="169"/>
      <c r="AM14" s="169"/>
      <c r="AN14" s="169"/>
      <c r="AO14" s="169"/>
      <c r="AP14" s="169"/>
      <c r="AQ14" s="169"/>
      <c r="AR14" s="169"/>
      <c r="AS14" s="169"/>
      <c r="AT14" s="169"/>
      <c r="AU14" s="169"/>
      <c r="AV14" s="169"/>
      <c r="AW14" s="169"/>
      <c r="AX14" s="169"/>
      <c r="AY14" s="169"/>
      <c r="AZ14" s="169"/>
      <c r="BA14" s="169"/>
      <c r="BB14" s="169"/>
      <c r="BC14" s="169"/>
      <c r="BD14" s="169"/>
      <c r="BE14" s="169"/>
      <c r="BF14" s="169"/>
      <c r="BG14" s="169"/>
      <c r="BH14" s="169"/>
      <c r="BI14" s="169"/>
      <c r="BJ14" s="169"/>
      <c r="BK14" s="169"/>
      <c r="BL14" s="169"/>
      <c r="BM14" s="169"/>
      <c r="BN14" s="169"/>
      <c r="BO14" s="169"/>
      <c r="BP14" s="169"/>
      <c r="BQ14" s="169"/>
      <c r="BR14" s="169"/>
      <c r="BS14" s="169"/>
      <c r="BT14" s="169"/>
      <c r="BU14" s="169"/>
      <c r="BV14" s="169"/>
      <c r="BW14" s="169"/>
      <c r="BX14" s="169"/>
      <c r="BY14" s="169"/>
      <c r="BZ14" s="169"/>
      <c r="CA14" s="169"/>
      <c r="CB14" s="169"/>
      <c r="CC14" s="169"/>
      <c r="CD14" s="169"/>
      <c r="CE14" s="169"/>
      <c r="CF14" s="169"/>
      <c r="CG14" s="169"/>
      <c r="CH14" s="169"/>
      <c r="CI14" s="169"/>
      <c r="CJ14" s="169"/>
      <c r="CK14" s="169"/>
      <c r="CL14" s="169"/>
      <c r="CM14" s="169"/>
      <c r="CN14" s="169"/>
      <c r="CO14" s="169"/>
      <c r="CP14" s="169"/>
      <c r="CQ14" s="169"/>
      <c r="CR14" s="169"/>
      <c r="CS14" s="169"/>
      <c r="CT14" s="169"/>
      <c r="CU14" s="169"/>
      <c r="CV14" s="169"/>
      <c r="CW14" s="169"/>
      <c r="CX14" s="169"/>
      <c r="CY14" s="169"/>
      <c r="CZ14" s="169"/>
      <c r="DA14" s="169"/>
      <c r="DB14" s="169"/>
      <c r="DC14" s="169"/>
      <c r="DD14" s="169"/>
      <c r="DE14" s="169"/>
      <c r="DF14" s="169"/>
      <c r="DG14" s="169"/>
      <c r="DH14" s="169"/>
      <c r="DI14" s="169"/>
      <c r="DJ14" s="169"/>
      <c r="DK14" s="169"/>
      <c r="DL14" s="169"/>
      <c r="DM14" s="169"/>
      <c r="DN14" s="169"/>
      <c r="DO14" s="169"/>
      <c r="DP14" s="169"/>
      <c r="DQ14" s="169"/>
      <c r="DR14" s="169"/>
      <c r="DS14" s="169"/>
      <c r="DT14" s="169"/>
      <c r="DU14" s="169"/>
      <c r="DV14" s="169"/>
      <c r="DW14" s="169"/>
      <c r="DX14" s="169"/>
      <c r="DY14" s="169"/>
      <c r="DZ14" s="169"/>
      <c r="EA14" s="169"/>
      <c r="EB14" s="169"/>
      <c r="EC14" s="169"/>
      <c r="ED14" s="169"/>
      <c r="EE14" s="169"/>
      <c r="EF14" s="169"/>
      <c r="EG14" s="169"/>
      <c r="EH14" s="169"/>
      <c r="EI14" s="169"/>
      <c r="EJ14" s="169"/>
      <c r="EK14" s="169"/>
      <c r="EL14" s="169"/>
      <c r="EM14" s="169"/>
      <c r="EN14" s="169"/>
      <c r="EO14" s="169"/>
      <c r="EP14" s="169"/>
      <c r="EQ14" s="169"/>
      <c r="ER14" s="169"/>
      <c r="ES14" s="169"/>
      <c r="ET14" s="169"/>
      <c r="EU14" s="169"/>
      <c r="EV14" s="169"/>
      <c r="EW14" s="169"/>
      <c r="EX14" s="169"/>
      <c r="EY14" s="169"/>
      <c r="EZ14" s="169"/>
      <c r="FA14" s="169"/>
      <c r="FB14" s="169"/>
      <c r="FC14" s="169"/>
      <c r="FD14" s="169"/>
      <c r="FE14" s="169"/>
      <c r="FF14" s="169"/>
      <c r="FG14" s="169"/>
      <c r="FH14" s="169"/>
      <c r="FI14" s="169"/>
      <c r="FJ14" s="169"/>
      <c r="FK14" s="169"/>
      <c r="FL14" s="169"/>
      <c r="FM14" s="169"/>
      <c r="FN14" s="169"/>
      <c r="FO14" s="169"/>
      <c r="FP14" s="169"/>
      <c r="FQ14" s="169"/>
      <c r="FR14" s="169"/>
      <c r="FS14" s="169"/>
      <c r="FT14" s="169"/>
    </row>
    <row r="15" spans="1:278" s="156" customFormat="1" ht="15" customHeight="1">
      <c r="A15" s="519">
        <f>'Mapa Final'!A15</f>
        <v>2</v>
      </c>
      <c r="B15" s="550" t="str">
        <f>'Mapa Final'!B15</f>
        <v>Incumplimiento en la presentación de la información reportada</v>
      </c>
      <c r="C15" s="522" t="str">
        <f>'Mapa Final'!C15</f>
        <v>Incumplimiento de las metas establecidas</v>
      </c>
      <c r="D15" s="522" t="str">
        <f>'Mapa Final'!D15</f>
        <v>1. Remisión extemporánea de la información por parte de los enlaces del proceso. 
2. Falta de consolidación  y análisis de la información de cada uno de los procesos.
3. Incumplimiento a las responsabilidades asignadas.
4. Sobrecarga laboral.</v>
      </c>
      <c r="E15" s="525" t="str">
        <f>'Mapa Final'!E15</f>
        <v xml:space="preserve">Remisión extemporánea de información por parte de los enlaces del proceso. </v>
      </c>
      <c r="F15" s="525" t="str">
        <f>'Mapa Final'!F15</f>
        <v xml:space="preserve">Posibilidad de incumplimiento de las metas establecidas debido a Remisión extemporánea de información por parte de los enlaces del proceso. </v>
      </c>
      <c r="G15" s="525" t="str">
        <f>'Mapa Final'!G15</f>
        <v>Ejecución y Administración de Procesos</v>
      </c>
      <c r="H15" s="531" t="str">
        <f>'Mapa Final'!I15</f>
        <v>Baja</v>
      </c>
      <c r="I15" s="534" t="str">
        <f>'Mapa Final'!L15</f>
        <v>Mayor</v>
      </c>
      <c r="J15" s="546" t="str">
        <f>'Mapa Final'!N15</f>
        <v xml:space="preserve">Alto </v>
      </c>
      <c r="K15" s="540" t="str">
        <f>'Mapa Final'!AA15</f>
        <v>Baja</v>
      </c>
      <c r="L15" s="540" t="str">
        <f>'Mapa Final'!AE15</f>
        <v>Mayor</v>
      </c>
      <c r="M15" s="537" t="str">
        <f>'Mapa Final'!AG15</f>
        <v xml:space="preserve">Alto </v>
      </c>
      <c r="N15" s="540" t="str">
        <f>'Mapa Final'!AH15</f>
        <v>Reducir(mitigar)</v>
      </c>
      <c r="O15" s="358" t="s">
        <v>446</v>
      </c>
      <c r="P15" s="543"/>
      <c r="Q15" s="358" t="s">
        <v>179</v>
      </c>
      <c r="R15" s="528">
        <v>44927</v>
      </c>
      <c r="S15" s="528">
        <v>45291</v>
      </c>
      <c r="T15" s="498" t="s">
        <v>453</v>
      </c>
      <c r="U15" s="495" t="s">
        <v>615</v>
      </c>
      <c r="V15" s="498" t="s">
        <v>615</v>
      </c>
      <c r="W15" s="498" t="s">
        <v>464</v>
      </c>
      <c r="X15" s="169"/>
      <c r="Y15" s="169"/>
      <c r="Z15" s="169"/>
      <c r="AA15" s="169"/>
      <c r="AB15" s="169"/>
      <c r="AC15" s="169"/>
      <c r="AD15" s="169"/>
      <c r="AE15" s="169"/>
      <c r="AF15" s="169"/>
      <c r="AG15" s="169"/>
      <c r="AH15" s="169"/>
      <c r="AI15" s="169"/>
      <c r="AJ15" s="169"/>
      <c r="AK15" s="169"/>
      <c r="AL15" s="169"/>
      <c r="AM15" s="169"/>
      <c r="AN15" s="169"/>
      <c r="AO15" s="169"/>
      <c r="AP15" s="169"/>
      <c r="AQ15" s="169"/>
      <c r="AR15" s="169"/>
      <c r="AS15" s="169"/>
      <c r="AT15" s="169"/>
      <c r="AU15" s="169"/>
      <c r="AV15" s="169"/>
      <c r="AW15" s="169"/>
      <c r="AX15" s="169"/>
      <c r="AY15" s="169"/>
      <c r="AZ15" s="169"/>
      <c r="BA15" s="169"/>
      <c r="BB15" s="169"/>
      <c r="BC15" s="169"/>
      <c r="BD15" s="169"/>
      <c r="BE15" s="169"/>
      <c r="BF15" s="169"/>
      <c r="BG15" s="169"/>
      <c r="BH15" s="169"/>
      <c r="BI15" s="169"/>
      <c r="BJ15" s="169"/>
      <c r="BK15" s="169"/>
      <c r="BL15" s="169"/>
      <c r="BM15" s="169"/>
      <c r="BN15" s="169"/>
      <c r="BO15" s="169"/>
      <c r="BP15" s="169"/>
      <c r="BQ15" s="169"/>
      <c r="BR15" s="169"/>
      <c r="BS15" s="169"/>
      <c r="BT15" s="169"/>
      <c r="BU15" s="169"/>
      <c r="BV15" s="169"/>
      <c r="BW15" s="169"/>
      <c r="BX15" s="169"/>
      <c r="BY15" s="169"/>
      <c r="BZ15" s="169"/>
      <c r="CA15" s="169"/>
      <c r="CB15" s="169"/>
      <c r="CC15" s="169"/>
      <c r="CD15" s="169"/>
      <c r="CE15" s="169"/>
      <c r="CF15" s="169"/>
      <c r="CG15" s="169"/>
      <c r="CH15" s="169"/>
      <c r="CI15" s="169"/>
      <c r="CJ15" s="169"/>
      <c r="CK15" s="169"/>
      <c r="CL15" s="169"/>
      <c r="CM15" s="169"/>
      <c r="CN15" s="169"/>
      <c r="CO15" s="169"/>
      <c r="CP15" s="169"/>
      <c r="CQ15" s="169"/>
      <c r="CR15" s="169"/>
      <c r="CS15" s="169"/>
      <c r="CT15" s="169"/>
      <c r="CU15" s="169"/>
      <c r="CV15" s="169"/>
      <c r="CW15" s="169"/>
      <c r="CX15" s="169"/>
      <c r="CY15" s="169"/>
      <c r="CZ15" s="169"/>
      <c r="DA15" s="169"/>
      <c r="DB15" s="169"/>
      <c r="DC15" s="169"/>
      <c r="DD15" s="169"/>
      <c r="DE15" s="169"/>
      <c r="DF15" s="169"/>
      <c r="DG15" s="169"/>
      <c r="DH15" s="169"/>
      <c r="DI15" s="169"/>
      <c r="DJ15" s="169"/>
      <c r="DK15" s="169"/>
      <c r="DL15" s="169"/>
      <c r="DM15" s="169"/>
      <c r="DN15" s="169"/>
      <c r="DO15" s="169"/>
      <c r="DP15" s="169"/>
      <c r="DQ15" s="169"/>
      <c r="DR15" s="169"/>
      <c r="DS15" s="169"/>
      <c r="DT15" s="169"/>
      <c r="DU15" s="169"/>
      <c r="DV15" s="169"/>
      <c r="DW15" s="169"/>
      <c r="DX15" s="169"/>
      <c r="DY15" s="169"/>
      <c r="DZ15" s="169"/>
      <c r="EA15" s="169"/>
      <c r="EB15" s="169"/>
      <c r="EC15" s="169"/>
      <c r="ED15" s="169"/>
      <c r="EE15" s="169"/>
      <c r="EF15" s="169"/>
      <c r="EG15" s="169"/>
      <c r="EH15" s="169"/>
      <c r="EI15" s="169"/>
      <c r="EJ15" s="169"/>
      <c r="EK15" s="169"/>
      <c r="EL15" s="169"/>
      <c r="EM15" s="169"/>
      <c r="EN15" s="169"/>
      <c r="EO15" s="169"/>
      <c r="EP15" s="169"/>
      <c r="EQ15" s="169"/>
      <c r="ER15" s="169"/>
      <c r="ES15" s="169"/>
      <c r="ET15" s="169"/>
      <c r="EU15" s="169"/>
      <c r="EV15" s="169"/>
      <c r="EW15" s="169"/>
      <c r="EX15" s="169"/>
      <c r="EY15" s="169"/>
      <c r="EZ15" s="169"/>
      <c r="FA15" s="169"/>
      <c r="FB15" s="169"/>
      <c r="FC15" s="169"/>
      <c r="FD15" s="169"/>
      <c r="FE15" s="169"/>
      <c r="FF15" s="169"/>
      <c r="FG15" s="169"/>
      <c r="FH15" s="169"/>
      <c r="FI15" s="169"/>
      <c r="FJ15" s="169"/>
      <c r="FK15" s="169"/>
      <c r="FL15" s="169"/>
      <c r="FM15" s="169"/>
      <c r="FN15" s="169"/>
      <c r="FO15" s="169"/>
      <c r="FP15" s="169"/>
      <c r="FQ15" s="169"/>
      <c r="FR15" s="169"/>
      <c r="FS15" s="169"/>
      <c r="FT15" s="169"/>
    </row>
    <row r="16" spans="1:278" s="156" customFormat="1" ht="13.5" customHeight="1">
      <c r="A16" s="520"/>
      <c r="B16" s="551"/>
      <c r="C16" s="523"/>
      <c r="D16" s="523"/>
      <c r="E16" s="526"/>
      <c r="F16" s="526"/>
      <c r="G16" s="526"/>
      <c r="H16" s="532"/>
      <c r="I16" s="535"/>
      <c r="J16" s="547"/>
      <c r="K16" s="541"/>
      <c r="L16" s="541"/>
      <c r="M16" s="538"/>
      <c r="N16" s="541"/>
      <c r="O16" s="359"/>
      <c r="P16" s="544"/>
      <c r="Q16" s="359"/>
      <c r="R16" s="529"/>
      <c r="S16" s="529"/>
      <c r="T16" s="499"/>
      <c r="U16" s="496"/>
      <c r="V16" s="499"/>
      <c r="W16" s="499"/>
      <c r="X16" s="169"/>
      <c r="Y16" s="169"/>
      <c r="Z16" s="169"/>
      <c r="AA16" s="169"/>
      <c r="AB16" s="169"/>
      <c r="AC16" s="169"/>
      <c r="AD16" s="169"/>
      <c r="AE16" s="169"/>
      <c r="AF16" s="169"/>
      <c r="AG16" s="169"/>
      <c r="AH16" s="169"/>
      <c r="AI16" s="169"/>
      <c r="AJ16" s="169"/>
      <c r="AK16" s="169"/>
      <c r="AL16" s="169"/>
      <c r="AM16" s="169"/>
      <c r="AN16" s="169"/>
      <c r="AO16" s="169"/>
      <c r="AP16" s="169"/>
      <c r="AQ16" s="169"/>
      <c r="AR16" s="169"/>
      <c r="AS16" s="169"/>
      <c r="AT16" s="169"/>
      <c r="AU16" s="169"/>
      <c r="AV16" s="169"/>
      <c r="AW16" s="169"/>
      <c r="AX16" s="169"/>
      <c r="AY16" s="169"/>
      <c r="AZ16" s="169"/>
      <c r="BA16" s="169"/>
      <c r="BB16" s="169"/>
      <c r="BC16" s="169"/>
      <c r="BD16" s="169"/>
      <c r="BE16" s="169"/>
      <c r="BF16" s="169"/>
      <c r="BG16" s="169"/>
      <c r="BH16" s="169"/>
      <c r="BI16" s="169"/>
      <c r="BJ16" s="169"/>
      <c r="BK16" s="169"/>
      <c r="BL16" s="169"/>
      <c r="BM16" s="169"/>
      <c r="BN16" s="169"/>
      <c r="BO16" s="169"/>
      <c r="BP16" s="169"/>
      <c r="BQ16" s="169"/>
      <c r="BR16" s="169"/>
      <c r="BS16" s="169"/>
      <c r="BT16" s="169"/>
      <c r="BU16" s="169"/>
      <c r="BV16" s="169"/>
      <c r="BW16" s="169"/>
      <c r="BX16" s="169"/>
      <c r="BY16" s="169"/>
      <c r="BZ16" s="169"/>
      <c r="CA16" s="169"/>
      <c r="CB16" s="169"/>
      <c r="CC16" s="169"/>
      <c r="CD16" s="169"/>
      <c r="CE16" s="169"/>
      <c r="CF16" s="169"/>
      <c r="CG16" s="169"/>
      <c r="CH16" s="169"/>
      <c r="CI16" s="169"/>
      <c r="CJ16" s="169"/>
      <c r="CK16" s="169"/>
      <c r="CL16" s="169"/>
      <c r="CM16" s="169"/>
      <c r="CN16" s="169"/>
      <c r="CO16" s="169"/>
      <c r="CP16" s="169"/>
      <c r="CQ16" s="169"/>
      <c r="CR16" s="169"/>
      <c r="CS16" s="169"/>
      <c r="CT16" s="169"/>
      <c r="CU16" s="169"/>
      <c r="CV16" s="169"/>
      <c r="CW16" s="169"/>
      <c r="CX16" s="169"/>
      <c r="CY16" s="169"/>
      <c r="CZ16" s="169"/>
      <c r="DA16" s="169"/>
      <c r="DB16" s="169"/>
      <c r="DC16" s="169"/>
      <c r="DD16" s="169"/>
      <c r="DE16" s="169"/>
      <c r="DF16" s="169"/>
      <c r="DG16" s="169"/>
      <c r="DH16" s="169"/>
      <c r="DI16" s="169"/>
      <c r="DJ16" s="169"/>
      <c r="DK16" s="169"/>
      <c r="DL16" s="169"/>
      <c r="DM16" s="169"/>
      <c r="DN16" s="169"/>
      <c r="DO16" s="169"/>
      <c r="DP16" s="169"/>
      <c r="DQ16" s="169"/>
      <c r="DR16" s="169"/>
      <c r="DS16" s="169"/>
      <c r="DT16" s="169"/>
      <c r="DU16" s="169"/>
      <c r="DV16" s="169"/>
      <c r="DW16" s="169"/>
      <c r="DX16" s="169"/>
      <c r="DY16" s="169"/>
      <c r="DZ16" s="169"/>
      <c r="EA16" s="169"/>
      <c r="EB16" s="169"/>
      <c r="EC16" s="169"/>
      <c r="ED16" s="169"/>
      <c r="EE16" s="169"/>
      <c r="EF16" s="169"/>
      <c r="EG16" s="169"/>
      <c r="EH16" s="169"/>
      <c r="EI16" s="169"/>
      <c r="EJ16" s="169"/>
      <c r="EK16" s="169"/>
      <c r="EL16" s="169"/>
      <c r="EM16" s="169"/>
      <c r="EN16" s="169"/>
      <c r="EO16" s="169"/>
      <c r="EP16" s="169"/>
      <c r="EQ16" s="169"/>
      <c r="ER16" s="169"/>
      <c r="ES16" s="169"/>
      <c r="ET16" s="169"/>
      <c r="EU16" s="169"/>
      <c r="EV16" s="169"/>
      <c r="EW16" s="169"/>
      <c r="EX16" s="169"/>
      <c r="EY16" s="169"/>
      <c r="EZ16" s="169"/>
      <c r="FA16" s="169"/>
      <c r="FB16" s="169"/>
      <c r="FC16" s="169"/>
      <c r="FD16" s="169"/>
      <c r="FE16" s="169"/>
      <c r="FF16" s="169"/>
      <c r="FG16" s="169"/>
      <c r="FH16" s="169"/>
      <c r="FI16" s="169"/>
      <c r="FJ16" s="169"/>
      <c r="FK16" s="169"/>
      <c r="FL16" s="169"/>
      <c r="FM16" s="169"/>
      <c r="FN16" s="169"/>
      <c r="FO16" s="169"/>
      <c r="FP16" s="169"/>
      <c r="FQ16" s="169"/>
      <c r="FR16" s="169"/>
      <c r="FS16" s="169"/>
      <c r="FT16" s="169"/>
    </row>
    <row r="17" spans="1:176" s="156" customFormat="1" ht="13.5" customHeight="1">
      <c r="A17" s="520"/>
      <c r="B17" s="551"/>
      <c r="C17" s="523"/>
      <c r="D17" s="523"/>
      <c r="E17" s="526"/>
      <c r="F17" s="526"/>
      <c r="G17" s="526"/>
      <c r="H17" s="532"/>
      <c r="I17" s="535"/>
      <c r="J17" s="547"/>
      <c r="K17" s="541"/>
      <c r="L17" s="541"/>
      <c r="M17" s="538"/>
      <c r="N17" s="541"/>
      <c r="O17" s="359"/>
      <c r="P17" s="544"/>
      <c r="Q17" s="359"/>
      <c r="R17" s="529"/>
      <c r="S17" s="529"/>
      <c r="T17" s="499"/>
      <c r="U17" s="496"/>
      <c r="V17" s="499"/>
      <c r="W17" s="49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c r="AW17" s="169"/>
      <c r="AX17" s="169"/>
      <c r="AY17" s="169"/>
      <c r="AZ17" s="169"/>
      <c r="BA17" s="169"/>
      <c r="BB17" s="169"/>
      <c r="BC17" s="169"/>
      <c r="BD17" s="169"/>
      <c r="BE17" s="169"/>
      <c r="BF17" s="169"/>
      <c r="BG17" s="169"/>
      <c r="BH17" s="169"/>
      <c r="BI17" s="169"/>
      <c r="BJ17" s="169"/>
      <c r="BK17" s="169"/>
      <c r="BL17" s="169"/>
      <c r="BM17" s="169"/>
      <c r="BN17" s="169"/>
      <c r="BO17" s="169"/>
      <c r="BP17" s="169"/>
      <c r="BQ17" s="169"/>
      <c r="BR17" s="169"/>
      <c r="BS17" s="169"/>
      <c r="BT17" s="169"/>
      <c r="BU17" s="169"/>
      <c r="BV17" s="169"/>
      <c r="BW17" s="169"/>
      <c r="BX17" s="169"/>
      <c r="BY17" s="169"/>
      <c r="BZ17" s="169"/>
      <c r="CA17" s="169"/>
      <c r="CB17" s="169"/>
      <c r="CC17" s="169"/>
      <c r="CD17" s="169"/>
      <c r="CE17" s="169"/>
      <c r="CF17" s="169"/>
      <c r="CG17" s="169"/>
      <c r="CH17" s="169"/>
      <c r="CI17" s="169"/>
      <c r="CJ17" s="169"/>
      <c r="CK17" s="169"/>
      <c r="CL17" s="169"/>
      <c r="CM17" s="169"/>
      <c r="CN17" s="169"/>
      <c r="CO17" s="169"/>
      <c r="CP17" s="169"/>
      <c r="CQ17" s="169"/>
      <c r="CR17" s="169"/>
      <c r="CS17" s="169"/>
      <c r="CT17" s="169"/>
      <c r="CU17" s="169"/>
      <c r="CV17" s="169"/>
      <c r="CW17" s="169"/>
      <c r="CX17" s="169"/>
      <c r="CY17" s="169"/>
      <c r="CZ17" s="169"/>
      <c r="DA17" s="169"/>
      <c r="DB17" s="169"/>
      <c r="DC17" s="169"/>
      <c r="DD17" s="169"/>
      <c r="DE17" s="169"/>
      <c r="DF17" s="169"/>
      <c r="DG17" s="169"/>
      <c r="DH17" s="169"/>
      <c r="DI17" s="169"/>
      <c r="DJ17" s="169"/>
      <c r="DK17" s="169"/>
      <c r="DL17" s="169"/>
      <c r="DM17" s="169"/>
      <c r="DN17" s="169"/>
      <c r="DO17" s="169"/>
      <c r="DP17" s="169"/>
      <c r="DQ17" s="169"/>
      <c r="DR17" s="169"/>
      <c r="DS17" s="169"/>
      <c r="DT17" s="169"/>
      <c r="DU17" s="169"/>
      <c r="DV17" s="169"/>
      <c r="DW17" s="169"/>
      <c r="DX17" s="169"/>
      <c r="DY17" s="169"/>
      <c r="DZ17" s="169"/>
      <c r="EA17" s="169"/>
      <c r="EB17" s="169"/>
      <c r="EC17" s="169"/>
      <c r="ED17" s="169"/>
      <c r="EE17" s="169"/>
      <c r="EF17" s="169"/>
      <c r="EG17" s="169"/>
      <c r="EH17" s="169"/>
      <c r="EI17" s="169"/>
      <c r="EJ17" s="169"/>
      <c r="EK17" s="169"/>
      <c r="EL17" s="169"/>
      <c r="EM17" s="169"/>
      <c r="EN17" s="169"/>
      <c r="EO17" s="169"/>
      <c r="EP17" s="169"/>
      <c r="EQ17" s="169"/>
      <c r="ER17" s="169"/>
      <c r="ES17" s="169"/>
      <c r="ET17" s="169"/>
      <c r="EU17" s="169"/>
      <c r="EV17" s="169"/>
      <c r="EW17" s="169"/>
      <c r="EX17" s="169"/>
      <c r="EY17" s="169"/>
      <c r="EZ17" s="169"/>
      <c r="FA17" s="169"/>
      <c r="FB17" s="169"/>
      <c r="FC17" s="169"/>
      <c r="FD17" s="169"/>
      <c r="FE17" s="169"/>
      <c r="FF17" s="169"/>
      <c r="FG17" s="169"/>
      <c r="FH17" s="169"/>
      <c r="FI17" s="169"/>
      <c r="FJ17" s="169"/>
      <c r="FK17" s="169"/>
      <c r="FL17" s="169"/>
      <c r="FM17" s="169"/>
      <c r="FN17" s="169"/>
      <c r="FO17" s="169"/>
      <c r="FP17" s="169"/>
      <c r="FQ17" s="169"/>
      <c r="FR17" s="169"/>
      <c r="FS17" s="169"/>
      <c r="FT17" s="169"/>
    </row>
    <row r="18" spans="1:176" s="156" customFormat="1" ht="13.5" customHeight="1">
      <c r="A18" s="520"/>
      <c r="B18" s="551"/>
      <c r="C18" s="523"/>
      <c r="D18" s="523"/>
      <c r="E18" s="526"/>
      <c r="F18" s="526"/>
      <c r="G18" s="526"/>
      <c r="H18" s="532"/>
      <c r="I18" s="535"/>
      <c r="J18" s="547"/>
      <c r="K18" s="541"/>
      <c r="L18" s="541"/>
      <c r="M18" s="538"/>
      <c r="N18" s="541"/>
      <c r="O18" s="359"/>
      <c r="P18" s="544"/>
      <c r="Q18" s="359"/>
      <c r="R18" s="529"/>
      <c r="S18" s="529"/>
      <c r="T18" s="499"/>
      <c r="U18" s="496"/>
      <c r="V18" s="499"/>
      <c r="W18" s="49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c r="AW18" s="169"/>
      <c r="AX18" s="169"/>
      <c r="AY18" s="169"/>
      <c r="AZ18" s="169"/>
      <c r="BA18" s="169"/>
      <c r="BB18" s="169"/>
      <c r="BC18" s="169"/>
      <c r="BD18" s="169"/>
      <c r="BE18" s="169"/>
      <c r="BF18" s="169"/>
      <c r="BG18" s="169"/>
      <c r="BH18" s="169"/>
      <c r="BI18" s="169"/>
      <c r="BJ18" s="169"/>
      <c r="BK18" s="169"/>
      <c r="BL18" s="169"/>
      <c r="BM18" s="169"/>
      <c r="BN18" s="169"/>
      <c r="BO18" s="169"/>
      <c r="BP18" s="169"/>
      <c r="BQ18" s="169"/>
      <c r="BR18" s="169"/>
      <c r="BS18" s="169"/>
      <c r="BT18" s="169"/>
      <c r="BU18" s="169"/>
      <c r="BV18" s="169"/>
      <c r="BW18" s="169"/>
      <c r="BX18" s="169"/>
      <c r="BY18" s="169"/>
      <c r="BZ18" s="169"/>
      <c r="CA18" s="169"/>
      <c r="CB18" s="169"/>
      <c r="CC18" s="169"/>
      <c r="CD18" s="169"/>
      <c r="CE18" s="169"/>
      <c r="CF18" s="169"/>
      <c r="CG18" s="169"/>
      <c r="CH18" s="169"/>
      <c r="CI18" s="169"/>
      <c r="CJ18" s="169"/>
      <c r="CK18" s="169"/>
      <c r="CL18" s="169"/>
      <c r="CM18" s="169"/>
      <c r="CN18" s="169"/>
      <c r="CO18" s="169"/>
      <c r="CP18" s="169"/>
      <c r="CQ18" s="169"/>
      <c r="CR18" s="169"/>
      <c r="CS18" s="169"/>
      <c r="CT18" s="169"/>
      <c r="CU18" s="169"/>
      <c r="CV18" s="169"/>
      <c r="CW18" s="169"/>
      <c r="CX18" s="169"/>
      <c r="CY18" s="169"/>
      <c r="CZ18" s="169"/>
      <c r="DA18" s="169"/>
      <c r="DB18" s="169"/>
      <c r="DC18" s="169"/>
      <c r="DD18" s="169"/>
      <c r="DE18" s="169"/>
      <c r="DF18" s="169"/>
      <c r="DG18" s="169"/>
      <c r="DH18" s="169"/>
      <c r="DI18" s="169"/>
      <c r="DJ18" s="169"/>
      <c r="DK18" s="169"/>
      <c r="DL18" s="169"/>
      <c r="DM18" s="169"/>
      <c r="DN18" s="169"/>
      <c r="DO18" s="169"/>
      <c r="DP18" s="169"/>
      <c r="DQ18" s="169"/>
      <c r="DR18" s="169"/>
      <c r="DS18" s="169"/>
      <c r="DT18" s="169"/>
      <c r="DU18" s="169"/>
      <c r="DV18" s="169"/>
      <c r="DW18" s="169"/>
      <c r="DX18" s="169"/>
      <c r="DY18" s="169"/>
      <c r="DZ18" s="169"/>
      <c r="EA18" s="169"/>
      <c r="EB18" s="169"/>
      <c r="EC18" s="169"/>
      <c r="ED18" s="169"/>
      <c r="EE18" s="169"/>
      <c r="EF18" s="169"/>
      <c r="EG18" s="169"/>
      <c r="EH18" s="169"/>
      <c r="EI18" s="169"/>
      <c r="EJ18" s="169"/>
      <c r="EK18" s="169"/>
      <c r="EL18" s="169"/>
      <c r="EM18" s="169"/>
      <c r="EN18" s="169"/>
      <c r="EO18" s="169"/>
      <c r="EP18" s="169"/>
      <c r="EQ18" s="169"/>
      <c r="ER18" s="169"/>
      <c r="ES18" s="169"/>
      <c r="ET18" s="169"/>
      <c r="EU18" s="169"/>
      <c r="EV18" s="169"/>
      <c r="EW18" s="169"/>
      <c r="EX18" s="169"/>
      <c r="EY18" s="169"/>
      <c r="EZ18" s="169"/>
      <c r="FA18" s="169"/>
      <c r="FB18" s="169"/>
      <c r="FC18" s="169"/>
      <c r="FD18" s="169"/>
      <c r="FE18" s="169"/>
      <c r="FF18" s="169"/>
      <c r="FG18" s="169"/>
      <c r="FH18" s="169"/>
      <c r="FI18" s="169"/>
      <c r="FJ18" s="169"/>
      <c r="FK18" s="169"/>
      <c r="FL18" s="169"/>
      <c r="FM18" s="169"/>
      <c r="FN18" s="169"/>
      <c r="FO18" s="169"/>
      <c r="FP18" s="169"/>
      <c r="FQ18" s="169"/>
      <c r="FR18" s="169"/>
      <c r="FS18" s="169"/>
      <c r="FT18" s="169"/>
    </row>
    <row r="19" spans="1:176" s="156" customFormat="1" ht="255.75" customHeight="1" thickBot="1">
      <c r="A19" s="521"/>
      <c r="B19" s="552"/>
      <c r="C19" s="524"/>
      <c r="D19" s="524"/>
      <c r="E19" s="527"/>
      <c r="F19" s="527"/>
      <c r="G19" s="527"/>
      <c r="H19" s="533"/>
      <c r="I19" s="536"/>
      <c r="J19" s="548"/>
      <c r="K19" s="542"/>
      <c r="L19" s="542"/>
      <c r="M19" s="539"/>
      <c r="N19" s="542"/>
      <c r="O19" s="360"/>
      <c r="P19" s="545"/>
      <c r="Q19" s="360"/>
      <c r="R19" s="530"/>
      <c r="S19" s="530"/>
      <c r="T19" s="500"/>
      <c r="U19" s="497"/>
      <c r="V19" s="500"/>
      <c r="W19" s="500"/>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c r="AW19" s="169"/>
      <c r="AX19" s="169"/>
      <c r="AY19" s="169"/>
      <c r="AZ19" s="169"/>
      <c r="BA19" s="169"/>
      <c r="BB19" s="169"/>
      <c r="BC19" s="169"/>
      <c r="BD19" s="169"/>
      <c r="BE19" s="169"/>
      <c r="BF19" s="169"/>
      <c r="BG19" s="169"/>
      <c r="BH19" s="169"/>
      <c r="BI19" s="169"/>
      <c r="BJ19" s="169"/>
      <c r="BK19" s="169"/>
      <c r="BL19" s="169"/>
      <c r="BM19" s="169"/>
      <c r="BN19" s="169"/>
      <c r="BO19" s="169"/>
      <c r="BP19" s="169"/>
      <c r="BQ19" s="169"/>
      <c r="BR19" s="169"/>
      <c r="BS19" s="169"/>
      <c r="BT19" s="169"/>
      <c r="BU19" s="169"/>
      <c r="BV19" s="169"/>
      <c r="BW19" s="169"/>
      <c r="BX19" s="169"/>
      <c r="BY19" s="169"/>
      <c r="BZ19" s="169"/>
      <c r="CA19" s="169"/>
      <c r="CB19" s="169"/>
      <c r="CC19" s="169"/>
      <c r="CD19" s="169"/>
      <c r="CE19" s="169"/>
      <c r="CF19" s="169"/>
      <c r="CG19" s="169"/>
      <c r="CH19" s="169"/>
      <c r="CI19" s="169"/>
      <c r="CJ19" s="169"/>
      <c r="CK19" s="169"/>
      <c r="CL19" s="169"/>
      <c r="CM19" s="169"/>
      <c r="CN19" s="169"/>
      <c r="CO19" s="169"/>
      <c r="CP19" s="169"/>
      <c r="CQ19" s="169"/>
      <c r="CR19" s="169"/>
      <c r="CS19" s="169"/>
      <c r="CT19" s="169"/>
      <c r="CU19" s="169"/>
      <c r="CV19" s="169"/>
      <c r="CW19" s="169"/>
      <c r="CX19" s="169"/>
      <c r="CY19" s="169"/>
      <c r="CZ19" s="169"/>
      <c r="DA19" s="169"/>
      <c r="DB19" s="169"/>
      <c r="DC19" s="169"/>
      <c r="DD19" s="169"/>
      <c r="DE19" s="169"/>
      <c r="DF19" s="169"/>
      <c r="DG19" s="169"/>
      <c r="DH19" s="169"/>
      <c r="DI19" s="169"/>
      <c r="DJ19" s="169"/>
      <c r="DK19" s="169"/>
      <c r="DL19" s="169"/>
      <c r="DM19" s="169"/>
      <c r="DN19" s="169"/>
      <c r="DO19" s="169"/>
      <c r="DP19" s="169"/>
      <c r="DQ19" s="169"/>
      <c r="DR19" s="169"/>
      <c r="DS19" s="169"/>
      <c r="DT19" s="169"/>
      <c r="DU19" s="169"/>
      <c r="DV19" s="169"/>
      <c r="DW19" s="169"/>
      <c r="DX19" s="169"/>
      <c r="DY19" s="169"/>
      <c r="DZ19" s="169"/>
      <c r="EA19" s="169"/>
      <c r="EB19" s="169"/>
      <c r="EC19" s="169"/>
      <c r="ED19" s="169"/>
      <c r="EE19" s="169"/>
      <c r="EF19" s="169"/>
      <c r="EG19" s="169"/>
      <c r="EH19" s="169"/>
      <c r="EI19" s="169"/>
      <c r="EJ19" s="169"/>
      <c r="EK19" s="169"/>
      <c r="EL19" s="169"/>
      <c r="EM19" s="169"/>
      <c r="EN19" s="169"/>
      <c r="EO19" s="169"/>
      <c r="EP19" s="169"/>
      <c r="EQ19" s="169"/>
      <c r="ER19" s="169"/>
      <c r="ES19" s="169"/>
      <c r="ET19" s="169"/>
      <c r="EU19" s="169"/>
      <c r="EV19" s="169"/>
      <c r="EW19" s="169"/>
      <c r="EX19" s="169"/>
      <c r="EY19" s="169"/>
      <c r="EZ19" s="169"/>
      <c r="FA19" s="169"/>
      <c r="FB19" s="169"/>
      <c r="FC19" s="169"/>
      <c r="FD19" s="169"/>
      <c r="FE19" s="169"/>
      <c r="FF19" s="169"/>
      <c r="FG19" s="169"/>
      <c r="FH19" s="169"/>
      <c r="FI19" s="169"/>
      <c r="FJ19" s="169"/>
      <c r="FK19" s="169"/>
      <c r="FL19" s="169"/>
      <c r="FM19" s="169"/>
      <c r="FN19" s="169"/>
      <c r="FO19" s="169"/>
      <c r="FP19" s="169"/>
      <c r="FQ19" s="169"/>
      <c r="FR19" s="169"/>
      <c r="FS19" s="169"/>
      <c r="FT19" s="169"/>
    </row>
    <row r="20" spans="1:176">
      <c r="A20" s="519" t="e">
        <f>'Mapa Final'!#REF!</f>
        <v>#REF!</v>
      </c>
      <c r="B20" s="550" t="e">
        <f>'Mapa Final'!#REF!</f>
        <v>#REF!</v>
      </c>
      <c r="C20" s="522" t="e">
        <f>'Mapa Final'!#REF!</f>
        <v>#REF!</v>
      </c>
      <c r="D20" s="522" t="e">
        <f>'Mapa Final'!#REF!</f>
        <v>#REF!</v>
      </c>
      <c r="E20" s="525" t="e">
        <f>'Mapa Final'!#REF!</f>
        <v>#REF!</v>
      </c>
      <c r="F20" s="525" t="e">
        <f>'Mapa Final'!#REF!</f>
        <v>#REF!</v>
      </c>
      <c r="G20" s="525" t="e">
        <f>'Mapa Final'!#REF!</f>
        <v>#REF!</v>
      </c>
      <c r="H20" s="531" t="e">
        <f>'Mapa Final'!#REF!</f>
        <v>#REF!</v>
      </c>
      <c r="I20" s="534" t="e">
        <f>'Mapa Final'!#REF!</f>
        <v>#REF!</v>
      </c>
      <c r="J20" s="546" t="e">
        <f>'Mapa Final'!#REF!</f>
        <v>#REF!</v>
      </c>
      <c r="K20" s="540" t="e">
        <f>'Mapa Final'!#REF!</f>
        <v>#REF!</v>
      </c>
      <c r="L20" s="540" t="e">
        <f>'Mapa Final'!#REF!</f>
        <v>#REF!</v>
      </c>
      <c r="M20" s="537" t="e">
        <f>'Mapa Final'!#REF!</f>
        <v>#REF!</v>
      </c>
      <c r="N20" s="540" t="e">
        <f>'Mapa Final'!#REF!</f>
        <v>#REF!</v>
      </c>
      <c r="O20" s="498" t="s">
        <v>447</v>
      </c>
      <c r="P20" s="543"/>
      <c r="Q20" s="549" t="s">
        <v>179</v>
      </c>
      <c r="R20" s="528">
        <v>44927</v>
      </c>
      <c r="S20" s="528">
        <v>45291</v>
      </c>
      <c r="T20" s="498" t="s">
        <v>448</v>
      </c>
      <c r="U20" s="495" t="s">
        <v>615</v>
      </c>
      <c r="V20" s="498" t="s">
        <v>615</v>
      </c>
      <c r="W20" s="498" t="s">
        <v>464</v>
      </c>
    </row>
    <row r="21" spans="1:176">
      <c r="A21" s="520"/>
      <c r="B21" s="551"/>
      <c r="C21" s="523"/>
      <c r="D21" s="523"/>
      <c r="E21" s="526"/>
      <c r="F21" s="526"/>
      <c r="G21" s="526"/>
      <c r="H21" s="532"/>
      <c r="I21" s="535"/>
      <c r="J21" s="547"/>
      <c r="K21" s="541"/>
      <c r="L21" s="541"/>
      <c r="M21" s="538"/>
      <c r="N21" s="541"/>
      <c r="O21" s="499"/>
      <c r="P21" s="544"/>
      <c r="Q21" s="529"/>
      <c r="R21" s="529"/>
      <c r="S21" s="529"/>
      <c r="T21" s="499"/>
      <c r="U21" s="496"/>
      <c r="V21" s="499"/>
      <c r="W21" s="499"/>
    </row>
    <row r="22" spans="1:176">
      <c r="A22" s="520"/>
      <c r="B22" s="551"/>
      <c r="C22" s="523"/>
      <c r="D22" s="523"/>
      <c r="E22" s="526"/>
      <c r="F22" s="526"/>
      <c r="G22" s="526"/>
      <c r="H22" s="532"/>
      <c r="I22" s="535"/>
      <c r="J22" s="547"/>
      <c r="K22" s="541"/>
      <c r="L22" s="541"/>
      <c r="M22" s="538"/>
      <c r="N22" s="541"/>
      <c r="O22" s="499"/>
      <c r="P22" s="544"/>
      <c r="Q22" s="529"/>
      <c r="R22" s="529"/>
      <c r="S22" s="529"/>
      <c r="T22" s="499"/>
      <c r="U22" s="496"/>
      <c r="V22" s="499"/>
      <c r="W22" s="499"/>
    </row>
    <row r="23" spans="1:176">
      <c r="A23" s="520"/>
      <c r="B23" s="551"/>
      <c r="C23" s="523"/>
      <c r="D23" s="523"/>
      <c r="E23" s="526"/>
      <c r="F23" s="526"/>
      <c r="G23" s="526"/>
      <c r="H23" s="532"/>
      <c r="I23" s="535"/>
      <c r="J23" s="547"/>
      <c r="K23" s="541"/>
      <c r="L23" s="541"/>
      <c r="M23" s="538"/>
      <c r="N23" s="541"/>
      <c r="O23" s="499"/>
      <c r="P23" s="544"/>
      <c r="Q23" s="529"/>
      <c r="R23" s="529"/>
      <c r="S23" s="529"/>
      <c r="T23" s="499"/>
      <c r="U23" s="496"/>
      <c r="V23" s="499"/>
      <c r="W23" s="499"/>
    </row>
    <row r="24" spans="1:176" ht="307.5" customHeight="1" thickBot="1">
      <c r="A24" s="521"/>
      <c r="B24" s="552"/>
      <c r="C24" s="524"/>
      <c r="D24" s="524"/>
      <c r="E24" s="527"/>
      <c r="F24" s="527"/>
      <c r="G24" s="527"/>
      <c r="H24" s="533"/>
      <c r="I24" s="536"/>
      <c r="J24" s="548"/>
      <c r="K24" s="542"/>
      <c r="L24" s="542"/>
      <c r="M24" s="539"/>
      <c r="N24" s="542"/>
      <c r="O24" s="500"/>
      <c r="P24" s="545"/>
      <c r="Q24" s="530"/>
      <c r="R24" s="530"/>
      <c r="S24" s="530"/>
      <c r="T24" s="500"/>
      <c r="U24" s="497"/>
      <c r="V24" s="500"/>
      <c r="W24" s="500"/>
    </row>
    <row r="25" spans="1:176" ht="15" customHeight="1">
      <c r="A25" s="519">
        <f>'Mapa Final'!A20</f>
        <v>3</v>
      </c>
      <c r="B25" s="550" t="str">
        <f>'Mapa Final'!B20</f>
        <v>Corrupción</v>
      </c>
      <c r="C25" s="522" t="str">
        <f>'Mapa Final'!C20</f>
        <v>Reputacional(Corrupción)</v>
      </c>
      <c r="D25" s="522" t="str">
        <f>'Mapa Final'!D20</f>
        <v xml:space="preserve">1.Insuficientes programas de capacitación para la toma de conciencia debido al desconocimiento de la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v>
      </c>
      <c r="E25" s="525" t="str">
        <f>'Mapa Final'!E20</f>
        <v xml:space="preserve">Carencia de transparencia, etica y valores . </v>
      </c>
      <c r="F25" s="525" t="str">
        <f>'Mapa Final'!F20</f>
        <v xml:space="preserve">Posibilidad de actos indebidos de  los servidores judiciales debido a  la carencia en transparencia, etica y valores </v>
      </c>
      <c r="G25" s="525" t="str">
        <f>'Mapa Final'!G20</f>
        <v>Fraude Interno</v>
      </c>
      <c r="H25" s="531" t="str">
        <f>'Mapa Final'!I20</f>
        <v>Muy Alta</v>
      </c>
      <c r="I25" s="534" t="str">
        <f>'Mapa Final'!L20</f>
        <v>Mayor</v>
      </c>
      <c r="J25" s="546" t="str">
        <f>'Mapa Final'!N20</f>
        <v xml:space="preserve">Alto </v>
      </c>
      <c r="K25" s="540" t="str">
        <f>'Mapa Final'!AA20</f>
        <v>Media</v>
      </c>
      <c r="L25" s="540" t="str">
        <f>'Mapa Final'!AE20</f>
        <v>Mayor</v>
      </c>
      <c r="M25" s="537" t="str">
        <f>'Mapa Final'!AG20</f>
        <v xml:space="preserve">Alto </v>
      </c>
      <c r="N25" s="540" t="str">
        <f>'Mapa Final'!AH20</f>
        <v>Reducir(mitigar)</v>
      </c>
      <c r="O25" s="498" t="s">
        <v>442</v>
      </c>
      <c r="P25" s="543"/>
      <c r="Q25" s="549" t="s">
        <v>179</v>
      </c>
      <c r="R25" s="528">
        <v>44927</v>
      </c>
      <c r="S25" s="528">
        <v>45291</v>
      </c>
      <c r="T25" s="498" t="s">
        <v>449</v>
      </c>
      <c r="U25" s="495" t="s">
        <v>615</v>
      </c>
      <c r="V25" s="498" t="s">
        <v>615</v>
      </c>
      <c r="W25" s="498" t="s">
        <v>464</v>
      </c>
    </row>
    <row r="26" spans="1:176">
      <c r="A26" s="520"/>
      <c r="B26" s="551"/>
      <c r="C26" s="523"/>
      <c r="D26" s="523"/>
      <c r="E26" s="526"/>
      <c r="F26" s="526"/>
      <c r="G26" s="526"/>
      <c r="H26" s="532"/>
      <c r="I26" s="535"/>
      <c r="J26" s="547"/>
      <c r="K26" s="541"/>
      <c r="L26" s="541"/>
      <c r="M26" s="538"/>
      <c r="N26" s="541"/>
      <c r="O26" s="499"/>
      <c r="P26" s="544"/>
      <c r="Q26" s="529"/>
      <c r="R26" s="529"/>
      <c r="S26" s="529"/>
      <c r="T26" s="499"/>
      <c r="U26" s="496"/>
      <c r="V26" s="499"/>
      <c r="W26" s="499"/>
    </row>
    <row r="27" spans="1:176">
      <c r="A27" s="520"/>
      <c r="B27" s="551"/>
      <c r="C27" s="523"/>
      <c r="D27" s="523"/>
      <c r="E27" s="526"/>
      <c r="F27" s="526"/>
      <c r="G27" s="526"/>
      <c r="H27" s="532"/>
      <c r="I27" s="535"/>
      <c r="J27" s="547"/>
      <c r="K27" s="541"/>
      <c r="L27" s="541"/>
      <c r="M27" s="538"/>
      <c r="N27" s="541"/>
      <c r="O27" s="499"/>
      <c r="P27" s="544"/>
      <c r="Q27" s="529"/>
      <c r="R27" s="529"/>
      <c r="S27" s="529"/>
      <c r="T27" s="499"/>
      <c r="U27" s="496"/>
      <c r="V27" s="499"/>
      <c r="W27" s="499"/>
    </row>
    <row r="28" spans="1:176">
      <c r="A28" s="520"/>
      <c r="B28" s="551"/>
      <c r="C28" s="523"/>
      <c r="D28" s="523"/>
      <c r="E28" s="526"/>
      <c r="F28" s="526"/>
      <c r="G28" s="526"/>
      <c r="H28" s="532"/>
      <c r="I28" s="535"/>
      <c r="J28" s="547"/>
      <c r="K28" s="541"/>
      <c r="L28" s="541"/>
      <c r="M28" s="538"/>
      <c r="N28" s="541"/>
      <c r="O28" s="499"/>
      <c r="P28" s="544"/>
      <c r="Q28" s="529"/>
      <c r="R28" s="529"/>
      <c r="S28" s="529"/>
      <c r="T28" s="499"/>
      <c r="U28" s="496"/>
      <c r="V28" s="499"/>
      <c r="W28" s="499"/>
    </row>
    <row r="29" spans="1:176" ht="277.5" customHeight="1" thickBot="1">
      <c r="A29" s="521"/>
      <c r="B29" s="552"/>
      <c r="C29" s="524"/>
      <c r="D29" s="524"/>
      <c r="E29" s="527"/>
      <c r="F29" s="527"/>
      <c r="G29" s="527"/>
      <c r="H29" s="533"/>
      <c r="I29" s="536"/>
      <c r="J29" s="548"/>
      <c r="K29" s="542"/>
      <c r="L29" s="542"/>
      <c r="M29" s="539"/>
      <c r="N29" s="542"/>
      <c r="O29" s="500"/>
      <c r="P29" s="545"/>
      <c r="Q29" s="530"/>
      <c r="R29" s="530"/>
      <c r="S29" s="530"/>
      <c r="T29" s="500"/>
      <c r="U29" s="497"/>
      <c r="V29" s="500"/>
      <c r="W29" s="500"/>
    </row>
    <row r="30" spans="1:176" ht="15" customHeight="1">
      <c r="A30" s="519">
        <f>'Mapa Final'!A25</f>
        <v>4</v>
      </c>
      <c r="B30" s="550" t="str">
        <f>'Mapa Final'!B25</f>
        <v>Interrupción o demora en el Servicio Público de Administrar  Justicia.</v>
      </c>
      <c r="C30" s="522" t="str">
        <f>'Mapa Final'!C25</f>
        <v>Afectación en la Prestación del Servicio de Justicia</v>
      </c>
      <c r="D30" s="522" t="str">
        <f>'Mapa Final'!D25</f>
        <v>1. Paros que afecten la prestación del servicio.  
2. Huelgas, protestas ciudadana, Disturbios o hechos violentos
3. Fenómenos naturales (sismos, terremotos, vendavales)
4.Pandemia
5.Emergencias Ambientales</v>
      </c>
      <c r="E30" s="525" t="str">
        <f>'Mapa Final'!E25</f>
        <v>Suceso de fuerza mayor que imposibilitan la gestión judicial</v>
      </c>
      <c r="F30" s="525" t="str">
        <f>'Mapa Final'!F25</f>
        <v>Posibilidad de  afectación en la Prestación del Servicio de Justicia debido a un suceso de fuerza mayor que imposibilita la gestión judicial</v>
      </c>
      <c r="G30" s="525" t="str">
        <f>'Mapa Final'!G25</f>
        <v>Usuarios, productos y prácticas organizacionales</v>
      </c>
      <c r="H30" s="531" t="str">
        <f>'Mapa Final'!I25</f>
        <v>Muy Alta</v>
      </c>
      <c r="I30" s="534" t="str">
        <f>'Mapa Final'!L25</f>
        <v>Moderado</v>
      </c>
      <c r="J30" s="546" t="str">
        <f>'Mapa Final'!N25</f>
        <v xml:space="preserve">Alto </v>
      </c>
      <c r="K30" s="540" t="str">
        <f>'Mapa Final'!AA25</f>
        <v>Media</v>
      </c>
      <c r="L30" s="540" t="str">
        <f>'Mapa Final'!AE25</f>
        <v>Moderado</v>
      </c>
      <c r="M30" s="537" t="str">
        <f>'Mapa Final'!AG25</f>
        <v>Moderado</v>
      </c>
      <c r="N30" s="540" t="str">
        <f>'Mapa Final'!AH25</f>
        <v>Reducir(mitigar)</v>
      </c>
      <c r="O30" s="498" t="s">
        <v>450</v>
      </c>
      <c r="P30" s="543"/>
      <c r="Q30" s="549" t="s">
        <v>179</v>
      </c>
      <c r="R30" s="528">
        <v>44927</v>
      </c>
      <c r="S30" s="528">
        <v>45291</v>
      </c>
      <c r="T30" s="498" t="s">
        <v>451</v>
      </c>
      <c r="U30" s="495" t="s">
        <v>615</v>
      </c>
      <c r="V30" s="498" t="s">
        <v>615</v>
      </c>
      <c r="W30" s="498" t="s">
        <v>464</v>
      </c>
    </row>
    <row r="31" spans="1:176">
      <c r="A31" s="520"/>
      <c r="B31" s="551"/>
      <c r="C31" s="523"/>
      <c r="D31" s="523"/>
      <c r="E31" s="526"/>
      <c r="F31" s="526"/>
      <c r="G31" s="526"/>
      <c r="H31" s="532"/>
      <c r="I31" s="535"/>
      <c r="J31" s="547"/>
      <c r="K31" s="541"/>
      <c r="L31" s="541"/>
      <c r="M31" s="538"/>
      <c r="N31" s="541"/>
      <c r="O31" s="499"/>
      <c r="P31" s="544"/>
      <c r="Q31" s="529"/>
      <c r="R31" s="529"/>
      <c r="S31" s="529"/>
      <c r="T31" s="499"/>
      <c r="U31" s="496"/>
      <c r="V31" s="499"/>
      <c r="W31" s="499"/>
    </row>
    <row r="32" spans="1:176">
      <c r="A32" s="520"/>
      <c r="B32" s="551"/>
      <c r="C32" s="523"/>
      <c r="D32" s="523"/>
      <c r="E32" s="526"/>
      <c r="F32" s="526"/>
      <c r="G32" s="526"/>
      <c r="H32" s="532"/>
      <c r="I32" s="535"/>
      <c r="J32" s="547"/>
      <c r="K32" s="541"/>
      <c r="L32" s="541"/>
      <c r="M32" s="538"/>
      <c r="N32" s="541"/>
      <c r="O32" s="499"/>
      <c r="P32" s="544"/>
      <c r="Q32" s="529"/>
      <c r="R32" s="529"/>
      <c r="S32" s="529"/>
      <c r="T32" s="499"/>
      <c r="U32" s="496"/>
      <c r="V32" s="499"/>
      <c r="W32" s="499"/>
    </row>
    <row r="33" spans="1:23">
      <c r="A33" s="520"/>
      <c r="B33" s="551"/>
      <c r="C33" s="523"/>
      <c r="D33" s="523"/>
      <c r="E33" s="526"/>
      <c r="F33" s="526"/>
      <c r="G33" s="526"/>
      <c r="H33" s="532"/>
      <c r="I33" s="535"/>
      <c r="J33" s="547"/>
      <c r="K33" s="541"/>
      <c r="L33" s="541"/>
      <c r="M33" s="538"/>
      <c r="N33" s="541"/>
      <c r="O33" s="499"/>
      <c r="P33" s="544"/>
      <c r="Q33" s="529"/>
      <c r="R33" s="529"/>
      <c r="S33" s="529"/>
      <c r="T33" s="499"/>
      <c r="U33" s="496"/>
      <c r="V33" s="499"/>
      <c r="W33" s="499"/>
    </row>
    <row r="34" spans="1:23" ht="102.75" customHeight="1" thickBot="1">
      <c r="A34" s="521"/>
      <c r="B34" s="552"/>
      <c r="C34" s="524"/>
      <c r="D34" s="524"/>
      <c r="E34" s="527"/>
      <c r="F34" s="527"/>
      <c r="G34" s="527"/>
      <c r="H34" s="533"/>
      <c r="I34" s="536"/>
      <c r="J34" s="548"/>
      <c r="K34" s="542"/>
      <c r="L34" s="542"/>
      <c r="M34" s="539"/>
      <c r="N34" s="542"/>
      <c r="O34" s="500"/>
      <c r="P34" s="545"/>
      <c r="Q34" s="530"/>
      <c r="R34" s="530"/>
      <c r="S34" s="530"/>
      <c r="T34" s="500"/>
      <c r="U34" s="497"/>
      <c r="V34" s="500"/>
      <c r="W34" s="500"/>
    </row>
    <row r="35" spans="1:23">
      <c r="A35" s="519">
        <f>'Mapa Final'!A30</f>
        <v>5</v>
      </c>
      <c r="B35" s="550" t="str">
        <f>'Mapa Final'!B30</f>
        <v>Inaplicabilidad de la normavidad ambiental vigente</v>
      </c>
      <c r="C35" s="522" t="str">
        <f>'Mapa Final'!C30</f>
        <v xml:space="preserve"> Afectación Ambiental</v>
      </c>
      <c r="D35" s="522" t="str">
        <f>'Mapa Final'!D30</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25" t="str">
        <f>'Mapa Final'!E30</f>
        <v>Desconocimiento de los lineamientos ambientales y normatividad  ambiental vigente</v>
      </c>
      <c r="F35" s="525" t="str">
        <f>'Mapa Final'!F30</f>
        <v>Posibilidad de afectación ambiental debido al desconocimiento de las lineamientos ambientales y normatividad ambiental vigente</v>
      </c>
      <c r="G35" s="525" t="str">
        <f>'Mapa Final'!G30</f>
        <v>Eventos Ambientales Internos</v>
      </c>
      <c r="H35" s="531" t="str">
        <f>'Mapa Final'!I30</f>
        <v>Media</v>
      </c>
      <c r="I35" s="534" t="str">
        <f>'Mapa Final'!L30</f>
        <v>Moderado</v>
      </c>
      <c r="J35" s="546" t="str">
        <f>'Mapa Final'!N30</f>
        <v>Moderado</v>
      </c>
      <c r="K35" s="540" t="str">
        <f>'Mapa Final'!AA30</f>
        <v>Baja</v>
      </c>
      <c r="L35" s="540" t="str">
        <f>'Mapa Final'!AE30</f>
        <v>Moderado</v>
      </c>
      <c r="M35" s="537" t="str">
        <f>'Mapa Final'!AG30</f>
        <v>Moderado</v>
      </c>
      <c r="N35" s="540" t="str">
        <f>'Mapa Final'!AH30</f>
        <v>Reducir(mitigar)</v>
      </c>
      <c r="O35" s="498" t="s">
        <v>442</v>
      </c>
      <c r="P35" s="543"/>
      <c r="Q35" s="549" t="s">
        <v>179</v>
      </c>
      <c r="R35" s="528">
        <v>44927</v>
      </c>
      <c r="S35" s="528">
        <v>45291</v>
      </c>
      <c r="T35" s="498" t="s">
        <v>451</v>
      </c>
      <c r="U35" s="495" t="s">
        <v>615</v>
      </c>
      <c r="V35" s="498" t="s">
        <v>615</v>
      </c>
      <c r="W35" s="498" t="s">
        <v>464</v>
      </c>
    </row>
    <row r="36" spans="1:23">
      <c r="A36" s="520"/>
      <c r="B36" s="551"/>
      <c r="C36" s="523"/>
      <c r="D36" s="523"/>
      <c r="E36" s="526"/>
      <c r="F36" s="526"/>
      <c r="G36" s="526"/>
      <c r="H36" s="532"/>
      <c r="I36" s="535"/>
      <c r="J36" s="547"/>
      <c r="K36" s="541"/>
      <c r="L36" s="541"/>
      <c r="M36" s="538"/>
      <c r="N36" s="541"/>
      <c r="O36" s="499"/>
      <c r="P36" s="544"/>
      <c r="Q36" s="529"/>
      <c r="R36" s="529"/>
      <c r="S36" s="529"/>
      <c r="T36" s="499"/>
      <c r="U36" s="496"/>
      <c r="V36" s="499"/>
      <c r="W36" s="499"/>
    </row>
    <row r="37" spans="1:23">
      <c r="A37" s="520"/>
      <c r="B37" s="551"/>
      <c r="C37" s="523"/>
      <c r="D37" s="523"/>
      <c r="E37" s="526"/>
      <c r="F37" s="526"/>
      <c r="G37" s="526"/>
      <c r="H37" s="532"/>
      <c r="I37" s="535"/>
      <c r="J37" s="547"/>
      <c r="K37" s="541"/>
      <c r="L37" s="541"/>
      <c r="M37" s="538"/>
      <c r="N37" s="541"/>
      <c r="O37" s="499"/>
      <c r="P37" s="544"/>
      <c r="Q37" s="529"/>
      <c r="R37" s="529"/>
      <c r="S37" s="529"/>
      <c r="T37" s="499"/>
      <c r="U37" s="496"/>
      <c r="V37" s="499"/>
      <c r="W37" s="499"/>
    </row>
    <row r="38" spans="1:23">
      <c r="A38" s="520"/>
      <c r="B38" s="551"/>
      <c r="C38" s="523"/>
      <c r="D38" s="523"/>
      <c r="E38" s="526"/>
      <c r="F38" s="526"/>
      <c r="G38" s="526"/>
      <c r="H38" s="532"/>
      <c r="I38" s="535"/>
      <c r="J38" s="547"/>
      <c r="K38" s="541"/>
      <c r="L38" s="541"/>
      <c r="M38" s="538"/>
      <c r="N38" s="541"/>
      <c r="O38" s="499"/>
      <c r="P38" s="544"/>
      <c r="Q38" s="529"/>
      <c r="R38" s="529"/>
      <c r="S38" s="529"/>
      <c r="T38" s="499"/>
      <c r="U38" s="496"/>
      <c r="V38" s="499"/>
      <c r="W38" s="499"/>
    </row>
    <row r="39" spans="1:23" ht="278.25" customHeight="1" thickBot="1">
      <c r="A39" s="521"/>
      <c r="B39" s="552"/>
      <c r="C39" s="524"/>
      <c r="D39" s="524"/>
      <c r="E39" s="527"/>
      <c r="F39" s="527"/>
      <c r="G39" s="527"/>
      <c r="H39" s="533"/>
      <c r="I39" s="536"/>
      <c r="J39" s="548"/>
      <c r="K39" s="542"/>
      <c r="L39" s="542"/>
      <c r="M39" s="539"/>
      <c r="N39" s="542"/>
      <c r="O39" s="500"/>
      <c r="P39" s="545"/>
      <c r="Q39" s="530"/>
      <c r="R39" s="530"/>
      <c r="S39" s="530"/>
      <c r="T39" s="500"/>
      <c r="U39" s="497"/>
      <c r="V39" s="500"/>
      <c r="W39" s="500"/>
    </row>
    <row r="40" spans="1:23">
      <c r="A40" s="519" t="e">
        <f>'Mapa Final'!#REF!</f>
        <v>#REF!</v>
      </c>
      <c r="B40" s="550" t="e">
        <f>'Mapa Final'!#REF!</f>
        <v>#REF!</v>
      </c>
      <c r="C40" s="522" t="e">
        <f>'Mapa Final'!#REF!</f>
        <v>#REF!</v>
      </c>
      <c r="D40" s="522" t="e">
        <f>'Mapa Final'!#REF!</f>
        <v>#REF!</v>
      </c>
      <c r="E40" s="525" t="e">
        <f>'Mapa Final'!#REF!</f>
        <v>#REF!</v>
      </c>
      <c r="F40" s="525" t="e">
        <f>'Mapa Final'!#REF!</f>
        <v>#REF!</v>
      </c>
      <c r="G40" s="525" t="e">
        <f>'Mapa Final'!#REF!</f>
        <v>#REF!</v>
      </c>
      <c r="H40" s="531" t="e">
        <f>'Mapa Final'!#REF!</f>
        <v>#REF!</v>
      </c>
      <c r="I40" s="534" t="e">
        <f>'Mapa Final'!#REF!</f>
        <v>#REF!</v>
      </c>
      <c r="J40" s="546" t="e">
        <f>'Mapa Final'!#REF!</f>
        <v>#REF!</v>
      </c>
      <c r="K40" s="540" t="e">
        <f>'Mapa Final'!#REF!</f>
        <v>#REF!</v>
      </c>
      <c r="L40" s="540" t="e">
        <f>'Mapa Final'!#REF!</f>
        <v>#REF!</v>
      </c>
      <c r="M40" s="537" t="e">
        <f>'Mapa Final'!#REF!</f>
        <v>#REF!</v>
      </c>
      <c r="N40" s="540" t="e">
        <f>'Mapa Final'!#REF!</f>
        <v>#REF!</v>
      </c>
      <c r="O40" s="543"/>
      <c r="P40" s="543"/>
      <c r="Q40" s="543"/>
      <c r="R40" s="543"/>
      <c r="S40" s="543"/>
      <c r="T40" s="543"/>
    </row>
    <row r="41" spans="1:23">
      <c r="A41" s="520"/>
      <c r="B41" s="551"/>
      <c r="C41" s="523"/>
      <c r="D41" s="523"/>
      <c r="E41" s="526"/>
      <c r="F41" s="526"/>
      <c r="G41" s="526"/>
      <c r="H41" s="532"/>
      <c r="I41" s="535"/>
      <c r="J41" s="547"/>
      <c r="K41" s="541"/>
      <c r="L41" s="541"/>
      <c r="M41" s="538"/>
      <c r="N41" s="541"/>
      <c r="O41" s="544"/>
      <c r="P41" s="544"/>
      <c r="Q41" s="544"/>
      <c r="R41" s="544"/>
      <c r="S41" s="544"/>
      <c r="T41" s="544"/>
    </row>
    <row r="42" spans="1:23">
      <c r="A42" s="520"/>
      <c r="B42" s="551"/>
      <c r="C42" s="523"/>
      <c r="D42" s="523"/>
      <c r="E42" s="526"/>
      <c r="F42" s="526"/>
      <c r="G42" s="526"/>
      <c r="H42" s="532"/>
      <c r="I42" s="535"/>
      <c r="J42" s="547"/>
      <c r="K42" s="541"/>
      <c r="L42" s="541"/>
      <c r="M42" s="538"/>
      <c r="N42" s="541"/>
      <c r="O42" s="544"/>
      <c r="P42" s="544"/>
      <c r="Q42" s="544"/>
      <c r="R42" s="544"/>
      <c r="S42" s="544"/>
      <c r="T42" s="544"/>
    </row>
    <row r="43" spans="1:23">
      <c r="A43" s="520"/>
      <c r="B43" s="551"/>
      <c r="C43" s="523"/>
      <c r="D43" s="523"/>
      <c r="E43" s="526"/>
      <c r="F43" s="526"/>
      <c r="G43" s="526"/>
      <c r="H43" s="532"/>
      <c r="I43" s="535"/>
      <c r="J43" s="547"/>
      <c r="K43" s="541"/>
      <c r="L43" s="541"/>
      <c r="M43" s="538"/>
      <c r="N43" s="541"/>
      <c r="O43" s="544"/>
      <c r="P43" s="544"/>
      <c r="Q43" s="544"/>
      <c r="R43" s="544"/>
      <c r="S43" s="544"/>
      <c r="T43" s="544"/>
    </row>
    <row r="44" spans="1:23" ht="15.75" thickBot="1">
      <c r="A44" s="521"/>
      <c r="B44" s="552"/>
      <c r="C44" s="524"/>
      <c r="D44" s="524"/>
      <c r="E44" s="527"/>
      <c r="F44" s="527"/>
      <c r="G44" s="527"/>
      <c r="H44" s="533"/>
      <c r="I44" s="536"/>
      <c r="J44" s="548"/>
      <c r="K44" s="542"/>
      <c r="L44" s="542"/>
      <c r="M44" s="539"/>
      <c r="N44" s="542"/>
      <c r="O44" s="545"/>
      <c r="P44" s="545"/>
      <c r="Q44" s="545"/>
      <c r="R44" s="545"/>
      <c r="S44" s="545"/>
      <c r="T44" s="545"/>
    </row>
    <row r="45" spans="1:23">
      <c r="A45" s="519" t="e">
        <f>'Mapa Final'!#REF!</f>
        <v>#REF!</v>
      </c>
      <c r="B45" s="550" t="e">
        <f>'Mapa Final'!#REF!</f>
        <v>#REF!</v>
      </c>
      <c r="C45" s="522" t="e">
        <f>'Mapa Final'!#REF!</f>
        <v>#REF!</v>
      </c>
      <c r="D45" s="522" t="e">
        <f>'Mapa Final'!#REF!</f>
        <v>#REF!</v>
      </c>
      <c r="E45" s="525" t="e">
        <f>'Mapa Final'!#REF!</f>
        <v>#REF!</v>
      </c>
      <c r="F45" s="525" t="e">
        <f>'Mapa Final'!#REF!</f>
        <v>#REF!</v>
      </c>
      <c r="G45" s="525" t="e">
        <f>'Mapa Final'!#REF!</f>
        <v>#REF!</v>
      </c>
      <c r="H45" s="531" t="e">
        <f>'Mapa Final'!#REF!</f>
        <v>#REF!</v>
      </c>
      <c r="I45" s="534" t="e">
        <f>'Mapa Final'!#REF!</f>
        <v>#REF!</v>
      </c>
      <c r="J45" s="546" t="e">
        <f>'Mapa Final'!#REF!</f>
        <v>#REF!</v>
      </c>
      <c r="K45" s="540" t="e">
        <f>'Mapa Final'!#REF!</f>
        <v>#REF!</v>
      </c>
      <c r="L45" s="540" t="e">
        <f>'Mapa Final'!#REF!</f>
        <v>#REF!</v>
      </c>
      <c r="M45" s="537" t="e">
        <f>'Mapa Final'!#REF!</f>
        <v>#REF!</v>
      </c>
      <c r="N45" s="540" t="e">
        <f>'Mapa Final'!#REF!</f>
        <v>#REF!</v>
      </c>
      <c r="O45" s="543"/>
      <c r="P45" s="543"/>
      <c r="Q45" s="543"/>
      <c r="R45" s="543"/>
      <c r="S45" s="543"/>
      <c r="T45" s="543"/>
    </row>
    <row r="46" spans="1:23">
      <c r="A46" s="520"/>
      <c r="B46" s="551"/>
      <c r="C46" s="523"/>
      <c r="D46" s="523"/>
      <c r="E46" s="526"/>
      <c r="F46" s="526"/>
      <c r="G46" s="526"/>
      <c r="H46" s="532"/>
      <c r="I46" s="535"/>
      <c r="J46" s="547"/>
      <c r="K46" s="541"/>
      <c r="L46" s="541"/>
      <c r="M46" s="538"/>
      <c r="N46" s="541"/>
      <c r="O46" s="544"/>
      <c r="P46" s="544"/>
      <c r="Q46" s="544"/>
      <c r="R46" s="544"/>
      <c r="S46" s="544"/>
      <c r="T46" s="544"/>
    </row>
    <row r="47" spans="1:23">
      <c r="A47" s="520"/>
      <c r="B47" s="551"/>
      <c r="C47" s="523"/>
      <c r="D47" s="523"/>
      <c r="E47" s="526"/>
      <c r="F47" s="526"/>
      <c r="G47" s="526"/>
      <c r="H47" s="532"/>
      <c r="I47" s="535"/>
      <c r="J47" s="547"/>
      <c r="K47" s="541"/>
      <c r="L47" s="541"/>
      <c r="M47" s="538"/>
      <c r="N47" s="541"/>
      <c r="O47" s="544"/>
      <c r="P47" s="544"/>
      <c r="Q47" s="544"/>
      <c r="R47" s="544"/>
      <c r="S47" s="544"/>
      <c r="T47" s="544"/>
    </row>
    <row r="48" spans="1:23">
      <c r="A48" s="520"/>
      <c r="B48" s="551"/>
      <c r="C48" s="523"/>
      <c r="D48" s="523"/>
      <c r="E48" s="526"/>
      <c r="F48" s="526"/>
      <c r="G48" s="526"/>
      <c r="H48" s="532"/>
      <c r="I48" s="535"/>
      <c r="J48" s="547"/>
      <c r="K48" s="541"/>
      <c r="L48" s="541"/>
      <c r="M48" s="538"/>
      <c r="N48" s="541"/>
      <c r="O48" s="544"/>
      <c r="P48" s="544"/>
      <c r="Q48" s="544"/>
      <c r="R48" s="544"/>
      <c r="S48" s="544"/>
      <c r="T48" s="544"/>
    </row>
    <row r="49" spans="1:20" ht="15.75" thickBot="1">
      <c r="A49" s="521"/>
      <c r="B49" s="552"/>
      <c r="C49" s="524"/>
      <c r="D49" s="524"/>
      <c r="E49" s="527"/>
      <c r="F49" s="527"/>
      <c r="G49" s="527"/>
      <c r="H49" s="533"/>
      <c r="I49" s="536"/>
      <c r="J49" s="548"/>
      <c r="K49" s="542"/>
      <c r="L49" s="542"/>
      <c r="M49" s="539"/>
      <c r="N49" s="542"/>
      <c r="O49" s="545"/>
      <c r="P49" s="545"/>
      <c r="Q49" s="545"/>
      <c r="R49" s="545"/>
      <c r="S49" s="545"/>
      <c r="T49" s="545"/>
    </row>
    <row r="50" spans="1:20">
      <c r="A50" s="519" t="e">
        <f>'Mapa Final'!#REF!</f>
        <v>#REF!</v>
      </c>
      <c r="B50" s="550" t="e">
        <f>'Mapa Final'!#REF!</f>
        <v>#REF!</v>
      </c>
      <c r="C50" s="522" t="e">
        <f>'Mapa Final'!#REF!</f>
        <v>#REF!</v>
      </c>
      <c r="D50" s="522" t="e">
        <f>'Mapa Final'!#REF!</f>
        <v>#REF!</v>
      </c>
      <c r="E50" s="525" t="e">
        <f>'Mapa Final'!#REF!</f>
        <v>#REF!</v>
      </c>
      <c r="F50" s="525" t="e">
        <f>'Mapa Final'!#REF!</f>
        <v>#REF!</v>
      </c>
      <c r="G50" s="525" t="e">
        <f>'Mapa Final'!#REF!</f>
        <v>#REF!</v>
      </c>
      <c r="H50" s="531" t="e">
        <f>'Mapa Final'!#REF!</f>
        <v>#REF!</v>
      </c>
      <c r="I50" s="534" t="e">
        <f>'Mapa Final'!#REF!</f>
        <v>#REF!</v>
      </c>
      <c r="J50" s="546" t="e">
        <f>'Mapa Final'!#REF!</f>
        <v>#REF!</v>
      </c>
      <c r="K50" s="540" t="e">
        <f>'Mapa Final'!#REF!</f>
        <v>#REF!</v>
      </c>
      <c r="L50" s="540" t="e">
        <f>'Mapa Final'!#REF!</f>
        <v>#REF!</v>
      </c>
      <c r="M50" s="537" t="e">
        <f>'Mapa Final'!#REF!</f>
        <v>#REF!</v>
      </c>
      <c r="N50" s="540" t="e">
        <f>'Mapa Final'!#REF!</f>
        <v>#REF!</v>
      </c>
      <c r="O50" s="543"/>
      <c r="P50" s="543"/>
      <c r="Q50" s="543"/>
      <c r="R50" s="543"/>
      <c r="S50" s="543"/>
      <c r="T50" s="543"/>
    </row>
    <row r="51" spans="1:20">
      <c r="A51" s="520"/>
      <c r="B51" s="551"/>
      <c r="C51" s="523"/>
      <c r="D51" s="523"/>
      <c r="E51" s="526"/>
      <c r="F51" s="526"/>
      <c r="G51" s="526"/>
      <c r="H51" s="532"/>
      <c r="I51" s="535"/>
      <c r="J51" s="547"/>
      <c r="K51" s="541"/>
      <c r="L51" s="541"/>
      <c r="M51" s="538"/>
      <c r="N51" s="541"/>
      <c r="O51" s="544"/>
      <c r="P51" s="544"/>
      <c r="Q51" s="544"/>
      <c r="R51" s="544"/>
      <c r="S51" s="544"/>
      <c r="T51" s="544"/>
    </row>
    <row r="52" spans="1:20">
      <c r="A52" s="520"/>
      <c r="B52" s="551"/>
      <c r="C52" s="523"/>
      <c r="D52" s="523"/>
      <c r="E52" s="526"/>
      <c r="F52" s="526"/>
      <c r="G52" s="526"/>
      <c r="H52" s="532"/>
      <c r="I52" s="535"/>
      <c r="J52" s="547"/>
      <c r="K52" s="541"/>
      <c r="L52" s="541"/>
      <c r="M52" s="538"/>
      <c r="N52" s="541"/>
      <c r="O52" s="544"/>
      <c r="P52" s="544"/>
      <c r="Q52" s="544"/>
      <c r="R52" s="544"/>
      <c r="S52" s="544"/>
      <c r="T52" s="544"/>
    </row>
    <row r="53" spans="1:20">
      <c r="A53" s="520"/>
      <c r="B53" s="551"/>
      <c r="C53" s="523"/>
      <c r="D53" s="523"/>
      <c r="E53" s="526"/>
      <c r="F53" s="526"/>
      <c r="G53" s="526"/>
      <c r="H53" s="532"/>
      <c r="I53" s="535"/>
      <c r="J53" s="547"/>
      <c r="K53" s="541"/>
      <c r="L53" s="541"/>
      <c r="M53" s="538"/>
      <c r="N53" s="541"/>
      <c r="O53" s="544"/>
      <c r="P53" s="544"/>
      <c r="Q53" s="544"/>
      <c r="R53" s="544"/>
      <c r="S53" s="544"/>
      <c r="T53" s="544"/>
    </row>
    <row r="54" spans="1:20" ht="15.75" thickBot="1">
      <c r="A54" s="521"/>
      <c r="B54" s="552"/>
      <c r="C54" s="524"/>
      <c r="D54" s="524"/>
      <c r="E54" s="527"/>
      <c r="F54" s="527"/>
      <c r="G54" s="527"/>
      <c r="H54" s="533"/>
      <c r="I54" s="536"/>
      <c r="J54" s="548"/>
      <c r="K54" s="542"/>
      <c r="L54" s="542"/>
      <c r="M54" s="539"/>
      <c r="N54" s="542"/>
      <c r="O54" s="545"/>
      <c r="P54" s="545"/>
      <c r="Q54" s="545"/>
      <c r="R54" s="545"/>
      <c r="S54" s="545"/>
      <c r="T54" s="545"/>
    </row>
    <row r="55" spans="1:20">
      <c r="A55" s="519" t="e">
        <f>'Mapa Final'!#REF!</f>
        <v>#REF!</v>
      </c>
      <c r="B55" s="550" t="e">
        <f>'Mapa Final'!#REF!</f>
        <v>#REF!</v>
      </c>
      <c r="C55" s="522" t="e">
        <f>'Mapa Final'!#REF!</f>
        <v>#REF!</v>
      </c>
      <c r="D55" s="522" t="e">
        <f>'Mapa Final'!#REF!</f>
        <v>#REF!</v>
      </c>
      <c r="E55" s="525" t="e">
        <f>'Mapa Final'!#REF!</f>
        <v>#REF!</v>
      </c>
      <c r="F55" s="525" t="e">
        <f>'Mapa Final'!#REF!</f>
        <v>#REF!</v>
      </c>
      <c r="G55" s="525" t="e">
        <f>'Mapa Final'!#REF!</f>
        <v>#REF!</v>
      </c>
      <c r="H55" s="531" t="e">
        <f>'Mapa Final'!#REF!</f>
        <v>#REF!</v>
      </c>
      <c r="I55" s="534" t="e">
        <f>'Mapa Final'!#REF!</f>
        <v>#REF!</v>
      </c>
      <c r="J55" s="546" t="e">
        <f>'Mapa Final'!#REF!</f>
        <v>#REF!</v>
      </c>
      <c r="K55" s="540" t="e">
        <f>'Mapa Final'!#REF!</f>
        <v>#REF!</v>
      </c>
      <c r="L55" s="540" t="e">
        <f>'Mapa Final'!#REF!</f>
        <v>#REF!</v>
      </c>
      <c r="M55" s="537" t="e">
        <f>'Mapa Final'!#REF!</f>
        <v>#REF!</v>
      </c>
      <c r="N55" s="540" t="e">
        <f>'Mapa Final'!#REF!</f>
        <v>#REF!</v>
      </c>
      <c r="O55" s="543"/>
      <c r="P55" s="543"/>
      <c r="Q55" s="543"/>
      <c r="R55" s="543"/>
      <c r="S55" s="543"/>
      <c r="T55" s="543"/>
    </row>
    <row r="56" spans="1:20">
      <c r="A56" s="520"/>
      <c r="B56" s="551"/>
      <c r="C56" s="523"/>
      <c r="D56" s="523"/>
      <c r="E56" s="526"/>
      <c r="F56" s="526"/>
      <c r="G56" s="526"/>
      <c r="H56" s="532"/>
      <c r="I56" s="535"/>
      <c r="J56" s="547"/>
      <c r="K56" s="541"/>
      <c r="L56" s="541"/>
      <c r="M56" s="538"/>
      <c r="N56" s="541"/>
      <c r="O56" s="544"/>
      <c r="P56" s="544"/>
      <c r="Q56" s="544"/>
      <c r="R56" s="544"/>
      <c r="S56" s="544"/>
      <c r="T56" s="544"/>
    </row>
    <row r="57" spans="1:20">
      <c r="A57" s="520"/>
      <c r="B57" s="551"/>
      <c r="C57" s="523"/>
      <c r="D57" s="523"/>
      <c r="E57" s="526"/>
      <c r="F57" s="526"/>
      <c r="G57" s="526"/>
      <c r="H57" s="532"/>
      <c r="I57" s="535"/>
      <c r="J57" s="547"/>
      <c r="K57" s="541"/>
      <c r="L57" s="541"/>
      <c r="M57" s="538"/>
      <c r="N57" s="541"/>
      <c r="O57" s="544"/>
      <c r="P57" s="544"/>
      <c r="Q57" s="544"/>
      <c r="R57" s="544"/>
      <c r="S57" s="544"/>
      <c r="T57" s="544"/>
    </row>
    <row r="58" spans="1:20">
      <c r="A58" s="520"/>
      <c r="B58" s="551"/>
      <c r="C58" s="523"/>
      <c r="D58" s="523"/>
      <c r="E58" s="526"/>
      <c r="F58" s="526"/>
      <c r="G58" s="526"/>
      <c r="H58" s="532"/>
      <c r="I58" s="535"/>
      <c r="J58" s="547"/>
      <c r="K58" s="541"/>
      <c r="L58" s="541"/>
      <c r="M58" s="538"/>
      <c r="N58" s="541"/>
      <c r="O58" s="544"/>
      <c r="P58" s="544"/>
      <c r="Q58" s="544"/>
      <c r="R58" s="544"/>
      <c r="S58" s="544"/>
      <c r="T58" s="544"/>
    </row>
    <row r="59" spans="1:20" ht="15.75" thickBot="1">
      <c r="A59" s="521"/>
      <c r="B59" s="552"/>
      <c r="C59" s="524"/>
      <c r="D59" s="524"/>
      <c r="E59" s="527"/>
      <c r="F59" s="527"/>
      <c r="G59" s="527"/>
      <c r="H59" s="533"/>
      <c r="I59" s="536"/>
      <c r="J59" s="548"/>
      <c r="K59" s="542"/>
      <c r="L59" s="542"/>
      <c r="M59" s="539"/>
      <c r="N59" s="542"/>
      <c r="O59" s="545"/>
      <c r="P59" s="545"/>
      <c r="Q59" s="545"/>
      <c r="R59" s="545"/>
      <c r="S59" s="545"/>
      <c r="T59" s="545"/>
    </row>
  </sheetData>
  <mergeCells count="240">
    <mergeCell ref="B10:B14"/>
    <mergeCell ref="B15:B19"/>
    <mergeCell ref="B20:B24"/>
    <mergeCell ref="B25:B29"/>
    <mergeCell ref="B30:B34"/>
    <mergeCell ref="B35:B39"/>
    <mergeCell ref="B40:B44"/>
    <mergeCell ref="B45:B49"/>
    <mergeCell ref="B50:B54"/>
    <mergeCell ref="P55:P59"/>
    <mergeCell ref="Q55:Q59"/>
    <mergeCell ref="R55:R59"/>
    <mergeCell ref="S55:S59"/>
    <mergeCell ref="T55:T59"/>
    <mergeCell ref="J55:J59"/>
    <mergeCell ref="K55:K59"/>
    <mergeCell ref="L55:L59"/>
    <mergeCell ref="M55:M59"/>
    <mergeCell ref="N55:N59"/>
    <mergeCell ref="O55:O5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A20:A24"/>
    <mergeCell ref="C20:C24"/>
    <mergeCell ref="D20:D24"/>
    <mergeCell ref="E20:E24"/>
    <mergeCell ref="F20:F24"/>
    <mergeCell ref="J15:J19"/>
    <mergeCell ref="K15:K19"/>
    <mergeCell ref="L15:L19"/>
    <mergeCell ref="M15:M19"/>
    <mergeCell ref="I10:I14"/>
    <mergeCell ref="J10:J14"/>
    <mergeCell ref="K10:K14"/>
    <mergeCell ref="L10:L14"/>
    <mergeCell ref="P15:P19"/>
    <mergeCell ref="Q15:Q19"/>
    <mergeCell ref="R15:R19"/>
    <mergeCell ref="S15:S19"/>
    <mergeCell ref="T15:T19"/>
    <mergeCell ref="N15:N19"/>
    <mergeCell ref="O15:O19"/>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U7:U8"/>
    <mergeCell ref="V7:V8"/>
    <mergeCell ref="W7:W8"/>
    <mergeCell ref="U10:U14"/>
    <mergeCell ref="V10:V14"/>
    <mergeCell ref="W10:W14"/>
    <mergeCell ref="U15:U19"/>
    <mergeCell ref="V15:V19"/>
    <mergeCell ref="W15:W19"/>
    <mergeCell ref="U35:U39"/>
    <mergeCell ref="V35:V39"/>
    <mergeCell ref="W35:W39"/>
    <mergeCell ref="U20:U24"/>
    <mergeCell ref="V20:V24"/>
    <mergeCell ref="W20:W24"/>
    <mergeCell ref="U25:U29"/>
    <mergeCell ref="V25:V29"/>
    <mergeCell ref="W25:W29"/>
    <mergeCell ref="U30:U34"/>
    <mergeCell ref="V30:V34"/>
    <mergeCell ref="W30:W3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ANÁLISIS DE CONTEXTO</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'ANÁLISIS DE CONTEXTO'!Área_de_impresión</vt:lpstr>
      <vt:lpstr>ESTRATEGIAS!Área_de_impresión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Gineth Andrea Rodríguez Criollo</cp:lastModifiedBy>
  <dcterms:created xsi:type="dcterms:W3CDTF">2021-04-16T16:11:31Z</dcterms:created>
  <dcterms:modified xsi:type="dcterms:W3CDTF">2024-01-29T20:54:27Z</dcterms:modified>
</cp:coreProperties>
</file>